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20" yWindow="588" windowWidth="9276" windowHeight="9996"/>
  </bookViews>
  <sheets>
    <sheet name="Rekapitulácia stavby" sheetId="1" r:id="rId1"/>
    <sheet name="K01 - Kancelária" sheetId="2" r:id="rId2"/>
    <sheet name="V01 - Váha" sheetId="3" r:id="rId3"/>
    <sheet name="B01 - B1  Bunka č.1" sheetId="4" r:id="rId4"/>
    <sheet name="B02 - B2  Bunka č.2" sheetId="5" r:id="rId5"/>
    <sheet name="B03 - B3  Bunka č.3" sheetId="6" r:id="rId6"/>
    <sheet name="B04 - B4  Bunka č.4" sheetId="7" r:id="rId7"/>
    <sheet name="B05 - B5  Bunka č.5" sheetId="8" r:id="rId8"/>
    <sheet name="B06 - B6  Bunka č.6" sheetId="9" r:id="rId9"/>
    <sheet name="BP01 - Betónová plocha" sheetId="10" r:id="rId10"/>
    <sheet name="BP02 - Betónová plocha po..." sheetId="11" r:id="rId11"/>
    <sheet name="PK01 - Plocha pre kompostery" sheetId="12" r:id="rId12"/>
    <sheet name="AK01 - Areálová komunikácia" sheetId="13" r:id="rId13"/>
    <sheet name="OP01 - Oplotenie" sheetId="14" r:id="rId14"/>
    <sheet name="PV01 - Pripojenie na rozv..." sheetId="15" r:id="rId15"/>
    <sheet name="KZ01 - Kanalizácia + žumpa" sheetId="16" r:id="rId16"/>
    <sheet name="EI01 - Elektroinštalácia" sheetId="17" r:id="rId17"/>
    <sheet name="TS01 - Terénne a sadové ú..." sheetId="18" r:id="rId18"/>
  </sheets>
  <definedNames>
    <definedName name="_xlnm.Print_Titles" localSheetId="12">'AK01 - Areálová komunikácia'!$121:$121</definedName>
    <definedName name="_xlnm.Print_Titles" localSheetId="3">'B01 - B1  Bunka č.1'!$128:$128</definedName>
    <definedName name="_xlnm.Print_Titles" localSheetId="4">'B02 - B2  Bunka č.2'!$128:$128</definedName>
    <definedName name="_xlnm.Print_Titles" localSheetId="5">'B03 - B3  Bunka č.3'!$128:$128</definedName>
    <definedName name="_xlnm.Print_Titles" localSheetId="6">'B04 - B4  Bunka č.4'!$128:$128</definedName>
    <definedName name="_xlnm.Print_Titles" localSheetId="7">'B05 - B5  Bunka č.5'!$128:$128</definedName>
    <definedName name="_xlnm.Print_Titles" localSheetId="8">'B06 - B6  Bunka č.6'!$128:$128</definedName>
    <definedName name="_xlnm.Print_Titles" localSheetId="9">'BP01 - Betónová plocha'!$122:$122</definedName>
    <definedName name="_xlnm.Print_Titles" localSheetId="10">'BP02 - Betónová plocha po...'!$122:$122</definedName>
    <definedName name="_xlnm.Print_Titles" localSheetId="16">'EI01 - Elektroinštalácia'!$117:$117</definedName>
    <definedName name="_xlnm.Print_Titles" localSheetId="1">'K01 - Kancelária'!$121:$121</definedName>
    <definedName name="_xlnm.Print_Titles" localSheetId="15">'KZ01 - Kanalizácia + žumpa'!$121:$121</definedName>
    <definedName name="_xlnm.Print_Titles" localSheetId="13">'OP01 - Oplotenie'!$122:$122</definedName>
    <definedName name="_xlnm.Print_Titles" localSheetId="11">'PK01 - Plocha pre kompostery'!$119:$119</definedName>
    <definedName name="_xlnm.Print_Titles" localSheetId="14">'PV01 - Pripojenie na rozv...'!$120:$120</definedName>
    <definedName name="_xlnm.Print_Titles" localSheetId="0">'Rekapitulácia stavby'!$85:$85</definedName>
    <definedName name="_xlnm.Print_Titles" localSheetId="17">'TS01 - Terénne a sadové ú...'!$119:$119</definedName>
    <definedName name="_xlnm.Print_Titles" localSheetId="2">'V01 - Váha'!$126:$126</definedName>
    <definedName name="_xlnm.Print_Area" localSheetId="12">'AK01 - Areálová komunikácia'!$C$4:$Q$70,'AK01 - Areálová komunikácia'!$C$76:$Q$105,'AK01 - Areálová komunikácia'!$C$111:$Q$142</definedName>
    <definedName name="_xlnm.Print_Area" localSheetId="3">'B01 - B1  Bunka č.1'!$C$4:$Q$70,'B01 - B1  Bunka č.1'!$C$76:$Q$111,'B01 - B1  Bunka č.1'!$C$117:$Q$181</definedName>
    <definedName name="_xlnm.Print_Area" localSheetId="4">'B02 - B2  Bunka č.2'!$C$4:$Q$70,'B02 - B2  Bunka č.2'!$C$76:$Q$111,'B02 - B2  Bunka č.2'!$C$117:$Q$181</definedName>
    <definedName name="_xlnm.Print_Area" localSheetId="5">'B03 - B3  Bunka č.3'!$C$4:$Q$70,'B03 - B3  Bunka č.3'!$C$76:$Q$111,'B03 - B3  Bunka č.3'!$C$117:$Q$181</definedName>
    <definedName name="_xlnm.Print_Area" localSheetId="6">'B04 - B4  Bunka č.4'!$C$4:$Q$70,'B04 - B4  Bunka č.4'!$C$76:$Q$111,'B04 - B4  Bunka č.4'!$C$117:$Q$181</definedName>
    <definedName name="_xlnm.Print_Area" localSheetId="7">'B05 - B5  Bunka č.5'!$C$4:$Q$70,'B05 - B5  Bunka č.5'!$C$76:$Q$111,'B05 - B5  Bunka č.5'!$C$117:$Q$181</definedName>
    <definedName name="_xlnm.Print_Area" localSheetId="8">'B06 - B6  Bunka č.6'!$C$4:$Q$70,'B06 - B6  Bunka č.6'!$C$76:$Q$111,'B06 - B6  Bunka č.6'!$C$117:$Q$181</definedName>
    <definedName name="_xlnm.Print_Area" localSheetId="9">'BP01 - Betónová plocha'!$C$4:$Q$70,'BP01 - Betónová plocha'!$C$76:$Q$106,'BP01 - Betónová plocha'!$C$112:$Q$147</definedName>
    <definedName name="_xlnm.Print_Area" localSheetId="10">'BP02 - Betónová plocha po...'!$C$4:$Q$70,'BP02 - Betónová plocha po...'!$C$76:$Q$106,'BP02 - Betónová plocha po...'!$C$112:$Q$148</definedName>
    <definedName name="_xlnm.Print_Area" localSheetId="16">'EI01 - Elektroinštalácia'!$C$4:$Q$70,'EI01 - Elektroinštalácia'!$C$76:$Q$101,'EI01 - Elektroinštalácia'!$C$107:$Q$181</definedName>
    <definedName name="_xlnm.Print_Area" localSheetId="1">'K01 - Kancelária'!$C$4:$Q$70,'K01 - Kancelária'!$C$76:$Q$104,'K01 - Kancelária'!$C$110:$Q$145</definedName>
    <definedName name="_xlnm.Print_Area" localSheetId="15">'KZ01 - Kanalizácia + žumpa'!$C$4:$Q$70,'KZ01 - Kanalizácia + žumpa'!$C$76:$Q$105,'KZ01 - Kanalizácia + žumpa'!$C$111:$Q$150</definedName>
    <definedName name="_xlnm.Print_Area" localSheetId="13">'OP01 - Oplotenie'!$C$4:$Q$70,'OP01 - Oplotenie'!$C$76:$Q$106,'OP01 - Oplotenie'!$C$112:$Q$160</definedName>
    <definedName name="_xlnm.Print_Area" localSheetId="11">'PK01 - Plocha pre kompostery'!$C$4:$Q$70,'PK01 - Plocha pre kompostery'!$C$76:$Q$103,'PK01 - Plocha pre kompostery'!$C$109:$Q$136</definedName>
    <definedName name="_xlnm.Print_Area" localSheetId="14">'PV01 - Pripojenie na rozv...'!$C$4:$Q$70,'PV01 - Pripojenie na rozv...'!$C$76:$Q$104,'PV01 - Pripojenie na rozv...'!$C$110:$Q$147</definedName>
    <definedName name="_xlnm.Print_Area" localSheetId="0">'Rekapitulácia stavby'!$C$4:$AP$70,'Rekapitulácia stavby'!$C$76:$AP$114</definedName>
    <definedName name="_xlnm.Print_Area" localSheetId="17">'TS01 - Terénne a sadové ú...'!$C$4:$Q$70,'TS01 - Terénne a sadové ú...'!$C$76:$Q$103,'TS01 - Terénne a sadové ú...'!$C$109:$Q$152</definedName>
    <definedName name="_xlnm.Print_Area" localSheetId="2">'V01 - Váha'!$C$4:$Q$70,'V01 - Váha'!$C$76:$Q$109,'V01 - Váha'!$C$115:$Q$157</definedName>
  </definedNames>
  <calcPr calcId="145621"/>
</workbook>
</file>

<file path=xl/calcChain.xml><?xml version="1.0" encoding="utf-8"?>
<calcChain xmlns="http://schemas.openxmlformats.org/spreadsheetml/2006/main">
  <c r="AY106" i="1" l="1"/>
  <c r="AX106" i="1"/>
  <c r="BI152" i="18"/>
  <c r="BH152" i="18"/>
  <c r="BG152" i="18"/>
  <c r="BE152" i="18"/>
  <c r="BK152" i="18"/>
  <c r="N152" i="18" s="1"/>
  <c r="BF152" i="18" s="1"/>
  <c r="BI151" i="18"/>
  <c r="BH151" i="18"/>
  <c r="BG151" i="18"/>
  <c r="BF151" i="18"/>
  <c r="BE151" i="18"/>
  <c r="N151" i="18"/>
  <c r="BK151" i="18"/>
  <c r="BI150" i="18"/>
  <c r="BH150" i="18"/>
  <c r="BG150" i="18"/>
  <c r="BE150" i="18"/>
  <c r="N150" i="18"/>
  <c r="BF150" i="18" s="1"/>
  <c r="BK150" i="18"/>
  <c r="BI149" i="18"/>
  <c r="BH149" i="18"/>
  <c r="BG149" i="18"/>
  <c r="BE149" i="18"/>
  <c r="BK149" i="18"/>
  <c r="N149" i="18" s="1"/>
  <c r="BF149" i="18" s="1"/>
  <c r="BI148" i="18"/>
  <c r="BH148" i="18"/>
  <c r="BG148" i="18"/>
  <c r="BE148" i="18"/>
  <c r="BK148" i="18"/>
  <c r="BK147" i="18" s="1"/>
  <c r="N147" i="18" s="1"/>
  <c r="N93" i="18" s="1"/>
  <c r="BI146" i="18"/>
  <c r="BH146" i="18"/>
  <c r="BG146" i="18"/>
  <c r="BE146" i="18"/>
  <c r="AA146" i="18"/>
  <c r="AA145" i="18" s="1"/>
  <c r="Y146" i="18"/>
  <c r="Y145" i="18" s="1"/>
  <c r="W146" i="18"/>
  <c r="W145" i="18" s="1"/>
  <c r="BK146" i="18"/>
  <c r="BK145" i="18" s="1"/>
  <c r="N145" i="18" s="1"/>
  <c r="N92" i="18" s="1"/>
  <c r="N146" i="18"/>
  <c r="BF146" i="18" s="1"/>
  <c r="BI144" i="18"/>
  <c r="BH144" i="18"/>
  <c r="BG144" i="18"/>
  <c r="BE144" i="18"/>
  <c r="AA144" i="18"/>
  <c r="AA143" i="18" s="1"/>
  <c r="Y144" i="18"/>
  <c r="Y143" i="18" s="1"/>
  <c r="W144" i="18"/>
  <c r="W143" i="18" s="1"/>
  <c r="BK144" i="18"/>
  <c r="BK143" i="18" s="1"/>
  <c r="N143" i="18" s="1"/>
  <c r="N91" i="18" s="1"/>
  <c r="N144" i="18"/>
  <c r="BF144" i="18" s="1"/>
  <c r="BI142" i="18"/>
  <c r="BH142" i="18"/>
  <c r="BG142" i="18"/>
  <c r="BF142" i="18"/>
  <c r="BE142" i="18"/>
  <c r="AA142" i="18"/>
  <c r="Y142" i="18"/>
  <c r="W142" i="18"/>
  <c r="BK142" i="18"/>
  <c r="N142" i="18"/>
  <c r="BI141" i="18"/>
  <c r="BH141" i="18"/>
  <c r="BG141" i="18"/>
  <c r="BE141" i="18"/>
  <c r="AA141" i="18"/>
  <c r="Y141" i="18"/>
  <c r="W141" i="18"/>
  <c r="BK141" i="18"/>
  <c r="N141" i="18"/>
  <c r="BF141" i="18" s="1"/>
  <c r="BI140" i="18"/>
  <c r="BH140" i="18"/>
  <c r="BG140" i="18"/>
  <c r="BE140" i="18"/>
  <c r="AA140" i="18"/>
  <c r="Y140" i="18"/>
  <c r="W140" i="18"/>
  <c r="BK140" i="18"/>
  <c r="N140" i="18"/>
  <c r="BF140" i="18" s="1"/>
  <c r="BI139" i="18"/>
  <c r="BH139" i="18"/>
  <c r="BG139" i="18"/>
  <c r="BE139" i="18"/>
  <c r="AA139" i="18"/>
  <c r="Y139" i="18"/>
  <c r="W139" i="18"/>
  <c r="BK139" i="18"/>
  <c r="N139" i="18"/>
  <c r="BF139" i="18" s="1"/>
  <c r="BI138" i="18"/>
  <c r="BH138" i="18"/>
  <c r="BG138" i="18"/>
  <c r="BE138" i="18"/>
  <c r="AA138" i="18"/>
  <c r="Y138" i="18"/>
  <c r="W138" i="18"/>
  <c r="BK138" i="18"/>
  <c r="N138" i="18"/>
  <c r="BF138" i="18" s="1"/>
  <c r="BI137" i="18"/>
  <c r="BH137" i="18"/>
  <c r="BG137" i="18"/>
  <c r="BE137" i="18"/>
  <c r="AA137" i="18"/>
  <c r="Y137" i="18"/>
  <c r="W137" i="18"/>
  <c r="BK137" i="18"/>
  <c r="N137" i="18"/>
  <c r="BF137" i="18" s="1"/>
  <c r="BI136" i="18"/>
  <c r="BH136" i="18"/>
  <c r="BG136" i="18"/>
  <c r="BE136" i="18"/>
  <c r="AA136" i="18"/>
  <c r="Y136" i="18"/>
  <c r="W136" i="18"/>
  <c r="BK136" i="18"/>
  <c r="N136" i="18"/>
  <c r="BF136" i="18" s="1"/>
  <c r="BI135" i="18"/>
  <c r="BH135" i="18"/>
  <c r="BG135" i="18"/>
  <c r="BE135" i="18"/>
  <c r="AA135" i="18"/>
  <c r="Y135" i="18"/>
  <c r="W135" i="18"/>
  <c r="BK135" i="18"/>
  <c r="N135" i="18"/>
  <c r="BF135" i="18" s="1"/>
  <c r="BI134" i="18"/>
  <c r="BH134" i="18"/>
  <c r="BG134" i="18"/>
  <c r="BE134" i="18"/>
  <c r="AA134" i="18"/>
  <c r="Y134" i="18"/>
  <c r="W134" i="18"/>
  <c r="BK134" i="18"/>
  <c r="N134" i="18"/>
  <c r="BF134" i="18" s="1"/>
  <c r="BI133" i="18"/>
  <c r="BH133" i="18"/>
  <c r="BG133" i="18"/>
  <c r="BE133" i="18"/>
  <c r="AA133" i="18"/>
  <c r="Y133" i="18"/>
  <c r="W133" i="18"/>
  <c r="BK133" i="18"/>
  <c r="N133" i="18"/>
  <c r="BF133" i="18" s="1"/>
  <c r="BI132" i="18"/>
  <c r="BH132" i="18"/>
  <c r="BG132" i="18"/>
  <c r="BE132" i="18"/>
  <c r="AA132" i="18"/>
  <c r="Y132" i="18"/>
  <c r="W132" i="18"/>
  <c r="BK132" i="18"/>
  <c r="N132" i="18"/>
  <c r="BF132" i="18" s="1"/>
  <c r="BI131" i="18"/>
  <c r="BH131" i="18"/>
  <c r="BG131" i="18"/>
  <c r="BF131" i="18"/>
  <c r="BE131" i="18"/>
  <c r="AA131" i="18"/>
  <c r="Y131" i="18"/>
  <c r="W131" i="18"/>
  <c r="BK131" i="18"/>
  <c r="N131" i="18"/>
  <c r="BI130" i="18"/>
  <c r="BH130" i="18"/>
  <c r="BG130" i="18"/>
  <c r="BE130" i="18"/>
  <c r="AA130" i="18"/>
  <c r="Y130" i="18"/>
  <c r="W130" i="18"/>
  <c r="BK130" i="18"/>
  <c r="N130" i="18"/>
  <c r="BF130" i="18" s="1"/>
  <c r="BI129" i="18"/>
  <c r="BH129" i="18"/>
  <c r="BG129" i="18"/>
  <c r="BF129" i="18"/>
  <c r="BE129" i="18"/>
  <c r="AA129" i="18"/>
  <c r="Y129" i="18"/>
  <c r="W129" i="18"/>
  <c r="BK129" i="18"/>
  <c r="N129" i="18"/>
  <c r="BI128" i="18"/>
  <c r="BH128" i="18"/>
  <c r="BG128" i="18"/>
  <c r="BE128" i="18"/>
  <c r="AA128" i="18"/>
  <c r="Y128" i="18"/>
  <c r="W128" i="18"/>
  <c r="BK128" i="18"/>
  <c r="N128" i="18"/>
  <c r="BF128" i="18" s="1"/>
  <c r="BI127" i="18"/>
  <c r="BH127" i="18"/>
  <c r="BG127" i="18"/>
  <c r="BF127" i="18"/>
  <c r="BE127" i="18"/>
  <c r="AA127" i="18"/>
  <c r="Y127" i="18"/>
  <c r="W127" i="18"/>
  <c r="BK127" i="18"/>
  <c r="N127" i="18"/>
  <c r="BI126" i="18"/>
  <c r="BH126" i="18"/>
  <c r="BG126" i="18"/>
  <c r="BE126" i="18"/>
  <c r="AA126" i="18"/>
  <c r="Y126" i="18"/>
  <c r="W126" i="18"/>
  <c r="BK126" i="18"/>
  <c r="N126" i="18"/>
  <c r="BF126" i="18" s="1"/>
  <c r="BI125" i="18"/>
  <c r="BH125" i="18"/>
  <c r="BG125" i="18"/>
  <c r="BF125" i="18"/>
  <c r="BE125" i="18"/>
  <c r="AA125" i="18"/>
  <c r="Y125" i="18"/>
  <c r="W125" i="18"/>
  <c r="BK125" i="18"/>
  <c r="N125" i="18"/>
  <c r="BI124" i="18"/>
  <c r="BH124" i="18"/>
  <c r="BG124" i="18"/>
  <c r="BE124" i="18"/>
  <c r="AA124" i="18"/>
  <c r="Y124" i="18"/>
  <c r="W124" i="18"/>
  <c r="BK124" i="18"/>
  <c r="N124" i="18"/>
  <c r="BF124" i="18" s="1"/>
  <c r="BI123" i="18"/>
  <c r="BH123" i="18"/>
  <c r="BG123" i="18"/>
  <c r="BF123" i="18"/>
  <c r="BE123" i="18"/>
  <c r="AA123" i="18"/>
  <c r="AA122" i="18" s="1"/>
  <c r="AA121" i="18" s="1"/>
  <c r="AA120" i="18" s="1"/>
  <c r="Y123" i="18"/>
  <c r="Y122" i="18" s="1"/>
  <c r="Y121" i="18" s="1"/>
  <c r="Y120" i="18" s="1"/>
  <c r="W123" i="18"/>
  <c r="W122" i="18" s="1"/>
  <c r="W121" i="18" s="1"/>
  <c r="W120" i="18" s="1"/>
  <c r="AU106" i="1" s="1"/>
  <c r="BK123" i="18"/>
  <c r="BK122" i="18" s="1"/>
  <c r="N123" i="18"/>
  <c r="M116" i="18"/>
  <c r="F116" i="18"/>
  <c r="F114" i="18"/>
  <c r="F112" i="18"/>
  <c r="BI101" i="18"/>
  <c r="BH101" i="18"/>
  <c r="BG101" i="18"/>
  <c r="BE101" i="18"/>
  <c r="BI100" i="18"/>
  <c r="BH100" i="18"/>
  <c r="BG100" i="18"/>
  <c r="BE100" i="18"/>
  <c r="BI99" i="18"/>
  <c r="BH99" i="18"/>
  <c r="BG99" i="18"/>
  <c r="BE99" i="18"/>
  <c r="BI98" i="18"/>
  <c r="BH98" i="18"/>
  <c r="BG98" i="18"/>
  <c r="BE98" i="18"/>
  <c r="BI97" i="18"/>
  <c r="BH97" i="18"/>
  <c r="BG97" i="18"/>
  <c r="BE97" i="18"/>
  <c r="BI96" i="18"/>
  <c r="H36" i="18" s="1"/>
  <c r="BD106" i="1" s="1"/>
  <c r="BH96" i="18"/>
  <c r="H35" i="18" s="1"/>
  <c r="BC106" i="1" s="1"/>
  <c r="BG96" i="18"/>
  <c r="H34" i="18" s="1"/>
  <c r="BB106" i="1" s="1"/>
  <c r="BE96" i="18"/>
  <c r="M32" i="18" s="1"/>
  <c r="AV106" i="1" s="1"/>
  <c r="M83" i="18"/>
  <c r="F83" i="18"/>
  <c r="F81" i="18"/>
  <c r="F79" i="18"/>
  <c r="O21" i="18"/>
  <c r="E21" i="18"/>
  <c r="M117" i="18" s="1"/>
  <c r="O20" i="18"/>
  <c r="O15" i="18"/>
  <c r="E15" i="18"/>
  <c r="F117" i="18" s="1"/>
  <c r="O14" i="18"/>
  <c r="O9" i="18"/>
  <c r="M114" i="18" s="1"/>
  <c r="F6" i="18"/>
  <c r="F111" i="18" s="1"/>
  <c r="AY105" i="1"/>
  <c r="AX105" i="1"/>
  <c r="BI181" i="17"/>
  <c r="BH181" i="17"/>
  <c r="BG181" i="17"/>
  <c r="BE181" i="17"/>
  <c r="N181" i="17"/>
  <c r="BF181" i="17" s="1"/>
  <c r="BK181" i="17"/>
  <c r="BI180" i="17"/>
  <c r="BH180" i="17"/>
  <c r="BG180" i="17"/>
  <c r="BE180" i="17"/>
  <c r="BK180" i="17"/>
  <c r="N180" i="17" s="1"/>
  <c r="BF180" i="17" s="1"/>
  <c r="BI179" i="17"/>
  <c r="BH179" i="17"/>
  <c r="BG179" i="17"/>
  <c r="BE179" i="17"/>
  <c r="BK179" i="17"/>
  <c r="N179" i="17" s="1"/>
  <c r="BF179" i="17" s="1"/>
  <c r="BI178" i="17"/>
  <c r="BH178" i="17"/>
  <c r="BG178" i="17"/>
  <c r="BE178" i="17"/>
  <c r="BK178" i="17"/>
  <c r="N178" i="17" s="1"/>
  <c r="BF178" i="17" s="1"/>
  <c r="BI177" i="17"/>
  <c r="BH177" i="17"/>
  <c r="BG177" i="17"/>
  <c r="BE177" i="17"/>
  <c r="N177" i="17"/>
  <c r="BF177" i="17" s="1"/>
  <c r="BK177" i="17"/>
  <c r="BK176" i="17" s="1"/>
  <c r="N176" i="17" s="1"/>
  <c r="N91" i="17" s="1"/>
  <c r="BI175" i="17"/>
  <c r="BH175" i="17"/>
  <c r="BG175" i="17"/>
  <c r="BF175" i="17"/>
  <c r="BE175" i="17"/>
  <c r="AA175" i="17"/>
  <c r="Y175" i="17"/>
  <c r="W175" i="17"/>
  <c r="BK175" i="17"/>
  <c r="N175" i="17"/>
  <c r="BI174" i="17"/>
  <c r="BH174" i="17"/>
  <c r="BG174" i="17"/>
  <c r="BE174" i="17"/>
  <c r="AA174" i="17"/>
  <c r="Y174" i="17"/>
  <c r="W174" i="17"/>
  <c r="BK174" i="17"/>
  <c r="N174" i="17"/>
  <c r="BF174" i="17" s="1"/>
  <c r="BI173" i="17"/>
  <c r="BH173" i="17"/>
  <c r="BG173" i="17"/>
  <c r="BF173" i="17"/>
  <c r="BE173" i="17"/>
  <c r="AA173" i="17"/>
  <c r="Y173" i="17"/>
  <c r="W173" i="17"/>
  <c r="BK173" i="17"/>
  <c r="N173" i="17"/>
  <c r="BI172" i="17"/>
  <c r="BH172" i="17"/>
  <c r="BG172" i="17"/>
  <c r="BE172" i="17"/>
  <c r="AA172" i="17"/>
  <c r="Y172" i="17"/>
  <c r="W172" i="17"/>
  <c r="BK172" i="17"/>
  <c r="N172" i="17"/>
  <c r="BF172" i="17" s="1"/>
  <c r="BI171" i="17"/>
  <c r="BH171" i="17"/>
  <c r="BG171" i="17"/>
  <c r="BF171" i="17"/>
  <c r="BE171" i="17"/>
  <c r="AA171" i="17"/>
  <c r="Y171" i="17"/>
  <c r="W171" i="17"/>
  <c r="BK171" i="17"/>
  <c r="N171" i="17"/>
  <c r="BI170" i="17"/>
  <c r="BH170" i="17"/>
  <c r="BG170" i="17"/>
  <c r="BE170" i="17"/>
  <c r="AA170" i="17"/>
  <c r="Y170" i="17"/>
  <c r="W170" i="17"/>
  <c r="BK170" i="17"/>
  <c r="N170" i="17"/>
  <c r="BF170" i="17" s="1"/>
  <c r="BI169" i="17"/>
  <c r="BH169" i="17"/>
  <c r="BG169" i="17"/>
  <c r="BF169" i="17"/>
  <c r="BE169" i="17"/>
  <c r="AA169" i="17"/>
  <c r="Y169" i="17"/>
  <c r="W169" i="17"/>
  <c r="BK169" i="17"/>
  <c r="N169" i="17"/>
  <c r="BI168" i="17"/>
  <c r="BH168" i="17"/>
  <c r="BG168" i="17"/>
  <c r="BE168" i="17"/>
  <c r="AA168" i="17"/>
  <c r="Y168" i="17"/>
  <c r="W168" i="17"/>
  <c r="BK168" i="17"/>
  <c r="N168" i="17"/>
  <c r="BF168" i="17" s="1"/>
  <c r="BI167" i="17"/>
  <c r="BH167" i="17"/>
  <c r="BG167" i="17"/>
  <c r="BF167" i="17"/>
  <c r="BE167" i="17"/>
  <c r="AA167" i="17"/>
  <c r="Y167" i="17"/>
  <c r="W167" i="17"/>
  <c r="BK167" i="17"/>
  <c r="N167" i="17"/>
  <c r="BI166" i="17"/>
  <c r="BH166" i="17"/>
  <c r="BG166" i="17"/>
  <c r="BE166" i="17"/>
  <c r="AA166" i="17"/>
  <c r="Y166" i="17"/>
  <c r="W166" i="17"/>
  <c r="BK166" i="17"/>
  <c r="N166" i="17"/>
  <c r="BF166" i="17" s="1"/>
  <c r="BI165" i="17"/>
  <c r="BH165" i="17"/>
  <c r="BG165" i="17"/>
  <c r="BF165" i="17"/>
  <c r="BE165" i="17"/>
  <c r="AA165" i="17"/>
  <c r="Y165" i="17"/>
  <c r="W165" i="17"/>
  <c r="BK165" i="17"/>
  <c r="N165" i="17"/>
  <c r="BI164" i="17"/>
  <c r="BH164" i="17"/>
  <c r="BG164" i="17"/>
  <c r="BE164" i="17"/>
  <c r="AA164" i="17"/>
  <c r="Y164" i="17"/>
  <c r="W164" i="17"/>
  <c r="BK164" i="17"/>
  <c r="N164" i="17"/>
  <c r="BF164" i="17" s="1"/>
  <c r="BI163" i="17"/>
  <c r="BH163" i="17"/>
  <c r="BG163" i="17"/>
  <c r="BF163" i="17"/>
  <c r="BE163" i="17"/>
  <c r="AA163" i="17"/>
  <c r="Y163" i="17"/>
  <c r="W163" i="17"/>
  <c r="BK163" i="17"/>
  <c r="N163" i="17"/>
  <c r="BI162" i="17"/>
  <c r="BH162" i="17"/>
  <c r="BG162" i="17"/>
  <c r="BE162" i="17"/>
  <c r="AA162" i="17"/>
  <c r="Y162" i="17"/>
  <c r="W162" i="17"/>
  <c r="BK162" i="17"/>
  <c r="N162" i="17"/>
  <c r="BF162" i="17" s="1"/>
  <c r="BI161" i="17"/>
  <c r="BH161" i="17"/>
  <c r="BG161" i="17"/>
  <c r="BF161" i="17"/>
  <c r="BE161" i="17"/>
  <c r="AA161" i="17"/>
  <c r="Y161" i="17"/>
  <c r="W161" i="17"/>
  <c r="BK161" i="17"/>
  <c r="N161" i="17"/>
  <c r="BI160" i="17"/>
  <c r="BH160" i="17"/>
  <c r="BG160" i="17"/>
  <c r="BE160" i="17"/>
  <c r="AA160" i="17"/>
  <c r="Y160" i="17"/>
  <c r="W160" i="17"/>
  <c r="BK160" i="17"/>
  <c r="N160" i="17"/>
  <c r="BF160" i="17" s="1"/>
  <c r="BI159" i="17"/>
  <c r="BH159" i="17"/>
  <c r="BG159" i="17"/>
  <c r="BF159" i="17"/>
  <c r="BE159" i="17"/>
  <c r="AA159" i="17"/>
  <c r="Y159" i="17"/>
  <c r="W159" i="17"/>
  <c r="BK159" i="17"/>
  <c r="N159" i="17"/>
  <c r="BI158" i="17"/>
  <c r="BH158" i="17"/>
  <c r="BG158" i="17"/>
  <c r="BE158" i="17"/>
  <c r="AA158" i="17"/>
  <c r="Y158" i="17"/>
  <c r="W158" i="17"/>
  <c r="BK158" i="17"/>
  <c r="N158" i="17"/>
  <c r="BF158" i="17" s="1"/>
  <c r="BI157" i="17"/>
  <c r="BH157" i="17"/>
  <c r="BG157" i="17"/>
  <c r="BF157" i="17"/>
  <c r="BE157" i="17"/>
  <c r="AA157" i="17"/>
  <c r="Y157" i="17"/>
  <c r="W157" i="17"/>
  <c r="BK157" i="17"/>
  <c r="N157" i="17"/>
  <c r="BI156" i="17"/>
  <c r="BH156" i="17"/>
  <c r="BG156" i="17"/>
  <c r="BE156" i="17"/>
  <c r="AA156" i="17"/>
  <c r="Y156" i="17"/>
  <c r="W156" i="17"/>
  <c r="BK156" i="17"/>
  <c r="N156" i="17"/>
  <c r="BF156" i="17" s="1"/>
  <c r="BI155" i="17"/>
  <c r="BH155" i="17"/>
  <c r="BG155" i="17"/>
  <c r="BE155" i="17"/>
  <c r="AA155" i="17"/>
  <c r="Y155" i="17"/>
  <c r="W155" i="17"/>
  <c r="BK155" i="17"/>
  <c r="N155" i="17"/>
  <c r="BF155" i="17" s="1"/>
  <c r="BI154" i="17"/>
  <c r="BH154" i="17"/>
  <c r="BG154" i="17"/>
  <c r="BE154" i="17"/>
  <c r="AA154" i="17"/>
  <c r="Y154" i="17"/>
  <c r="W154" i="17"/>
  <c r="BK154" i="17"/>
  <c r="N154" i="17"/>
  <c r="BF154" i="17" s="1"/>
  <c r="BI153" i="17"/>
  <c r="BH153" i="17"/>
  <c r="BG153" i="17"/>
  <c r="BE153" i="17"/>
  <c r="AA153" i="17"/>
  <c r="Y153" i="17"/>
  <c r="W153" i="17"/>
  <c r="BK153" i="17"/>
  <c r="N153" i="17"/>
  <c r="BF153" i="17" s="1"/>
  <c r="BI152" i="17"/>
  <c r="BH152" i="17"/>
  <c r="BG152" i="17"/>
  <c r="BE152" i="17"/>
  <c r="AA152" i="17"/>
  <c r="Y152" i="17"/>
  <c r="W152" i="17"/>
  <c r="BK152" i="17"/>
  <c r="N152" i="17"/>
  <c r="BF152" i="17" s="1"/>
  <c r="BI151" i="17"/>
  <c r="BH151" i="17"/>
  <c r="BG151" i="17"/>
  <c r="BE151" i="17"/>
  <c r="AA151" i="17"/>
  <c r="Y151" i="17"/>
  <c r="W151" i="17"/>
  <c r="BK151" i="17"/>
  <c r="N151" i="17"/>
  <c r="BF151" i="17" s="1"/>
  <c r="BI150" i="17"/>
  <c r="BH150" i="17"/>
  <c r="BG150" i="17"/>
  <c r="BE150" i="17"/>
  <c r="AA150" i="17"/>
  <c r="Y150" i="17"/>
  <c r="W150" i="17"/>
  <c r="BK150" i="17"/>
  <c r="N150" i="17"/>
  <c r="BF150" i="17" s="1"/>
  <c r="BI149" i="17"/>
  <c r="BH149" i="17"/>
  <c r="BG149" i="17"/>
  <c r="BE149" i="17"/>
  <c r="AA149" i="17"/>
  <c r="Y149" i="17"/>
  <c r="W149" i="17"/>
  <c r="BK149" i="17"/>
  <c r="N149" i="17"/>
  <c r="BF149" i="17" s="1"/>
  <c r="BI148" i="17"/>
  <c r="BH148" i="17"/>
  <c r="BG148" i="17"/>
  <c r="BE148" i="17"/>
  <c r="AA148" i="17"/>
  <c r="Y148" i="17"/>
  <c r="W148" i="17"/>
  <c r="BK148" i="17"/>
  <c r="N148" i="17"/>
  <c r="BF148" i="17" s="1"/>
  <c r="BI147" i="17"/>
  <c r="BH147" i="17"/>
  <c r="BG147" i="17"/>
  <c r="BE147" i="17"/>
  <c r="AA147" i="17"/>
  <c r="Y147" i="17"/>
  <c r="W147" i="17"/>
  <c r="BK147" i="17"/>
  <c r="N147" i="17"/>
  <c r="BF147" i="17" s="1"/>
  <c r="BI146" i="17"/>
  <c r="BH146" i="17"/>
  <c r="BG146" i="17"/>
  <c r="BE146" i="17"/>
  <c r="AA146" i="17"/>
  <c r="Y146" i="17"/>
  <c r="W146" i="17"/>
  <c r="BK146" i="17"/>
  <c r="N146" i="17"/>
  <c r="BF146" i="17" s="1"/>
  <c r="BI145" i="17"/>
  <c r="BH145" i="17"/>
  <c r="BG145" i="17"/>
  <c r="BE145" i="17"/>
  <c r="AA145" i="17"/>
  <c r="Y145" i="17"/>
  <c r="W145" i="17"/>
  <c r="BK145" i="17"/>
  <c r="N145" i="17"/>
  <c r="BF145" i="17" s="1"/>
  <c r="BI144" i="17"/>
  <c r="BH144" i="17"/>
  <c r="BG144" i="17"/>
  <c r="BE144" i="17"/>
  <c r="AA144" i="17"/>
  <c r="Y144" i="17"/>
  <c r="W144" i="17"/>
  <c r="BK144" i="17"/>
  <c r="N144" i="17"/>
  <c r="BF144" i="17" s="1"/>
  <c r="BI143" i="17"/>
  <c r="BH143" i="17"/>
  <c r="BG143" i="17"/>
  <c r="BE143" i="17"/>
  <c r="AA143" i="17"/>
  <c r="Y143" i="17"/>
  <c r="W143" i="17"/>
  <c r="BK143" i="17"/>
  <c r="N143" i="17"/>
  <c r="BF143" i="17" s="1"/>
  <c r="BI142" i="17"/>
  <c r="BH142" i="17"/>
  <c r="BG142" i="17"/>
  <c r="BE142" i="17"/>
  <c r="AA142" i="17"/>
  <c r="Y142" i="17"/>
  <c r="W142" i="17"/>
  <c r="BK142" i="17"/>
  <c r="N142" i="17"/>
  <c r="BF142" i="17" s="1"/>
  <c r="BI141" i="17"/>
  <c r="BH141" i="17"/>
  <c r="BG141" i="17"/>
  <c r="BE141" i="17"/>
  <c r="AA141" i="17"/>
  <c r="Y141" i="17"/>
  <c r="W141" i="17"/>
  <c r="BK141" i="17"/>
  <c r="N141" i="17"/>
  <c r="BF141" i="17" s="1"/>
  <c r="BI140" i="17"/>
  <c r="BH140" i="17"/>
  <c r="BG140" i="17"/>
  <c r="BE140" i="17"/>
  <c r="AA140" i="17"/>
  <c r="Y140" i="17"/>
  <c r="W140" i="17"/>
  <c r="BK140" i="17"/>
  <c r="N140" i="17"/>
  <c r="BF140" i="17" s="1"/>
  <c r="BI139" i="17"/>
  <c r="BH139" i="17"/>
  <c r="BG139" i="17"/>
  <c r="BE139" i="17"/>
  <c r="AA139" i="17"/>
  <c r="Y139" i="17"/>
  <c r="W139" i="17"/>
  <c r="BK139" i="17"/>
  <c r="N139" i="17"/>
  <c r="BF139" i="17" s="1"/>
  <c r="BI138" i="17"/>
  <c r="BH138" i="17"/>
  <c r="BG138" i="17"/>
  <c r="BE138" i="17"/>
  <c r="AA138" i="17"/>
  <c r="Y138" i="17"/>
  <c r="W138" i="17"/>
  <c r="BK138" i="17"/>
  <c r="N138" i="17"/>
  <c r="BF138" i="17" s="1"/>
  <c r="BI137" i="17"/>
  <c r="BH137" i="17"/>
  <c r="BG137" i="17"/>
  <c r="BE137" i="17"/>
  <c r="AA137" i="17"/>
  <c r="Y137" i="17"/>
  <c r="W137" i="17"/>
  <c r="BK137" i="17"/>
  <c r="N137" i="17"/>
  <c r="BF137" i="17" s="1"/>
  <c r="BI136" i="17"/>
  <c r="BH136" i="17"/>
  <c r="BG136" i="17"/>
  <c r="BE136" i="17"/>
  <c r="AA136" i="17"/>
  <c r="Y136" i="17"/>
  <c r="W136" i="17"/>
  <c r="BK136" i="17"/>
  <c r="N136" i="17"/>
  <c r="BF136" i="17" s="1"/>
  <c r="BI135" i="17"/>
  <c r="BH135" i="17"/>
  <c r="BG135" i="17"/>
  <c r="BE135" i="17"/>
  <c r="AA135" i="17"/>
  <c r="Y135" i="17"/>
  <c r="W135" i="17"/>
  <c r="BK135" i="17"/>
  <c r="N135" i="17"/>
  <c r="BF135" i="17" s="1"/>
  <c r="BI134" i="17"/>
  <c r="BH134" i="17"/>
  <c r="BG134" i="17"/>
  <c r="BE134" i="17"/>
  <c r="AA134" i="17"/>
  <c r="Y134" i="17"/>
  <c r="W134" i="17"/>
  <c r="BK134" i="17"/>
  <c r="N134" i="17"/>
  <c r="BF134" i="17" s="1"/>
  <c r="BI133" i="17"/>
  <c r="BH133" i="17"/>
  <c r="BG133" i="17"/>
  <c r="BE133" i="17"/>
  <c r="AA133" i="17"/>
  <c r="Y133" i="17"/>
  <c r="W133" i="17"/>
  <c r="BK133" i="17"/>
  <c r="N133" i="17"/>
  <c r="BF133" i="17" s="1"/>
  <c r="BI132" i="17"/>
  <c r="BH132" i="17"/>
  <c r="BG132" i="17"/>
  <c r="BE132" i="17"/>
  <c r="AA132" i="17"/>
  <c r="Y132" i="17"/>
  <c r="W132" i="17"/>
  <c r="BK132" i="17"/>
  <c r="N132" i="17"/>
  <c r="BF132" i="17" s="1"/>
  <c r="BI131" i="17"/>
  <c r="BH131" i="17"/>
  <c r="BG131" i="17"/>
  <c r="BE131" i="17"/>
  <c r="AA131" i="17"/>
  <c r="Y131" i="17"/>
  <c r="W131" i="17"/>
  <c r="BK131" i="17"/>
  <c r="N131" i="17"/>
  <c r="BF131" i="17" s="1"/>
  <c r="BI130" i="17"/>
  <c r="BH130" i="17"/>
  <c r="BG130" i="17"/>
  <c r="BE130" i="17"/>
  <c r="AA130" i="17"/>
  <c r="Y130" i="17"/>
  <c r="W130" i="17"/>
  <c r="BK130" i="17"/>
  <c r="N130" i="17"/>
  <c r="BF130" i="17" s="1"/>
  <c r="BI129" i="17"/>
  <c r="BH129" i="17"/>
  <c r="BG129" i="17"/>
  <c r="BE129" i="17"/>
  <c r="AA129" i="17"/>
  <c r="Y129" i="17"/>
  <c r="W129" i="17"/>
  <c r="BK129" i="17"/>
  <c r="N129" i="17"/>
  <c r="BF129" i="17" s="1"/>
  <c r="BI128" i="17"/>
  <c r="BH128" i="17"/>
  <c r="BG128" i="17"/>
  <c r="BF128" i="17"/>
  <c r="BE128" i="17"/>
  <c r="AA128" i="17"/>
  <c r="Y128" i="17"/>
  <c r="W128" i="17"/>
  <c r="BK128" i="17"/>
  <c r="N128" i="17"/>
  <c r="BI127" i="17"/>
  <c r="BH127" i="17"/>
  <c r="BG127" i="17"/>
  <c r="BE127" i="17"/>
  <c r="AA127" i="17"/>
  <c r="Y127" i="17"/>
  <c r="W127" i="17"/>
  <c r="BK127" i="17"/>
  <c r="N127" i="17"/>
  <c r="BF127" i="17" s="1"/>
  <c r="BI126" i="17"/>
  <c r="BH126" i="17"/>
  <c r="BG126" i="17"/>
  <c r="BF126" i="17"/>
  <c r="BE126" i="17"/>
  <c r="AA126" i="17"/>
  <c r="Y126" i="17"/>
  <c r="W126" i="17"/>
  <c r="BK126" i="17"/>
  <c r="N126" i="17"/>
  <c r="BI125" i="17"/>
  <c r="BH125" i="17"/>
  <c r="BG125" i="17"/>
  <c r="BE125" i="17"/>
  <c r="AA125" i="17"/>
  <c r="Y125" i="17"/>
  <c r="W125" i="17"/>
  <c r="BK125" i="17"/>
  <c r="N125" i="17"/>
  <c r="BF125" i="17" s="1"/>
  <c r="BI124" i="17"/>
  <c r="BH124" i="17"/>
  <c r="BG124" i="17"/>
  <c r="BF124" i="17"/>
  <c r="BE124" i="17"/>
  <c r="AA124" i="17"/>
  <c r="Y124" i="17"/>
  <c r="W124" i="17"/>
  <c r="BK124" i="17"/>
  <c r="N124" i="17"/>
  <c r="BI123" i="17"/>
  <c r="BH123" i="17"/>
  <c r="BG123" i="17"/>
  <c r="BE123" i="17"/>
  <c r="AA123" i="17"/>
  <c r="Y123" i="17"/>
  <c r="W123" i="17"/>
  <c r="BK123" i="17"/>
  <c r="N123" i="17"/>
  <c r="BF123" i="17" s="1"/>
  <c r="BI122" i="17"/>
  <c r="BH122" i="17"/>
  <c r="BG122" i="17"/>
  <c r="BF122" i="17"/>
  <c r="BE122" i="17"/>
  <c r="AA122" i="17"/>
  <c r="Y122" i="17"/>
  <c r="W122" i="17"/>
  <c r="BK122" i="17"/>
  <c r="N122" i="17"/>
  <c r="BI121" i="17"/>
  <c r="BH121" i="17"/>
  <c r="BG121" i="17"/>
  <c r="BE121" i="17"/>
  <c r="AA121" i="17"/>
  <c r="AA120" i="17" s="1"/>
  <c r="AA119" i="17" s="1"/>
  <c r="AA118" i="17" s="1"/>
  <c r="Y121" i="17"/>
  <c r="Y120" i="17" s="1"/>
  <c r="Y119" i="17" s="1"/>
  <c r="Y118" i="17" s="1"/>
  <c r="W121" i="17"/>
  <c r="W120" i="17" s="1"/>
  <c r="W119" i="17" s="1"/>
  <c r="W118" i="17" s="1"/>
  <c r="AU105" i="1" s="1"/>
  <c r="BK121" i="17"/>
  <c r="BK120" i="17" s="1"/>
  <c r="N121" i="17"/>
  <c r="BF121" i="17" s="1"/>
  <c r="M114" i="17"/>
  <c r="F114" i="17"/>
  <c r="F112" i="17"/>
  <c r="F110" i="17"/>
  <c r="BI99" i="17"/>
  <c r="BH99" i="17"/>
  <c r="BG99" i="17"/>
  <c r="BE99" i="17"/>
  <c r="BI98" i="17"/>
  <c r="BH98" i="17"/>
  <c r="BG98" i="17"/>
  <c r="BE98" i="17"/>
  <c r="BI97" i="17"/>
  <c r="BH97" i="17"/>
  <c r="BG97" i="17"/>
  <c r="BE97" i="17"/>
  <c r="BI96" i="17"/>
  <c r="BH96" i="17"/>
  <c r="BG96" i="17"/>
  <c r="BE96" i="17"/>
  <c r="BI95" i="17"/>
  <c r="BH95" i="17"/>
  <c r="BG95" i="17"/>
  <c r="BE95" i="17"/>
  <c r="BI94" i="17"/>
  <c r="H36" i="17" s="1"/>
  <c r="BD105" i="1" s="1"/>
  <c r="BH94" i="17"/>
  <c r="H35" i="17" s="1"/>
  <c r="BC105" i="1" s="1"/>
  <c r="BG94" i="17"/>
  <c r="H34" i="17" s="1"/>
  <c r="BB105" i="1" s="1"/>
  <c r="BE94" i="17"/>
  <c r="H32" i="17" s="1"/>
  <c r="AZ105" i="1" s="1"/>
  <c r="F84" i="17"/>
  <c r="M83" i="17"/>
  <c r="F83" i="17"/>
  <c r="F81" i="17"/>
  <c r="F79" i="17"/>
  <c r="O21" i="17"/>
  <c r="E21" i="17"/>
  <c r="M115" i="17" s="1"/>
  <c r="O20" i="17"/>
  <c r="O15" i="17"/>
  <c r="E15" i="17"/>
  <c r="F115" i="17" s="1"/>
  <c r="O14" i="17"/>
  <c r="O9" i="17"/>
  <c r="M112" i="17" s="1"/>
  <c r="F6" i="17"/>
  <c r="F109" i="17" s="1"/>
  <c r="AY104" i="1"/>
  <c r="AX104" i="1"/>
  <c r="BI150" i="16"/>
  <c r="BH150" i="16"/>
  <c r="BG150" i="16"/>
  <c r="BF150" i="16"/>
  <c r="BE150" i="16"/>
  <c r="N150" i="16"/>
  <c r="BK150" i="16"/>
  <c r="BI149" i="16"/>
  <c r="BH149" i="16"/>
  <c r="BG149" i="16"/>
  <c r="BE149" i="16"/>
  <c r="BK149" i="16"/>
  <c r="N149" i="16" s="1"/>
  <c r="BF149" i="16" s="1"/>
  <c r="BI148" i="16"/>
  <c r="BH148" i="16"/>
  <c r="BG148" i="16"/>
  <c r="BE148" i="16"/>
  <c r="N148" i="16"/>
  <c r="BF148" i="16" s="1"/>
  <c r="BK148" i="16"/>
  <c r="BI147" i="16"/>
  <c r="BH147" i="16"/>
  <c r="BG147" i="16"/>
  <c r="BE147" i="16"/>
  <c r="BK147" i="16"/>
  <c r="N147" i="16" s="1"/>
  <c r="BF147" i="16" s="1"/>
  <c r="BI146" i="16"/>
  <c r="BH146" i="16"/>
  <c r="BG146" i="16"/>
  <c r="BE146" i="16"/>
  <c r="BK146" i="16"/>
  <c r="BK145" i="16" s="1"/>
  <c r="N145" i="16" s="1"/>
  <c r="N95" i="16" s="1"/>
  <c r="BI144" i="16"/>
  <c r="BH144" i="16"/>
  <c r="BG144" i="16"/>
  <c r="BE144" i="16"/>
  <c r="AA144" i="16"/>
  <c r="AA143" i="16" s="1"/>
  <c r="Y144" i="16"/>
  <c r="Y143" i="16" s="1"/>
  <c r="W144" i="16"/>
  <c r="W143" i="16" s="1"/>
  <c r="BK144" i="16"/>
  <c r="BK143" i="16" s="1"/>
  <c r="N143" i="16" s="1"/>
  <c r="N94" i="16" s="1"/>
  <c r="N144" i="16"/>
  <c r="BF144" i="16" s="1"/>
  <c r="BI142" i="16"/>
  <c r="BH142" i="16"/>
  <c r="BG142" i="16"/>
  <c r="BF142" i="16"/>
  <c r="BE142" i="16"/>
  <c r="AA142" i="16"/>
  <c r="Y142" i="16"/>
  <c r="W142" i="16"/>
  <c r="BK142" i="16"/>
  <c r="N142" i="16"/>
  <c r="BI141" i="16"/>
  <c r="BH141" i="16"/>
  <c r="BG141" i="16"/>
  <c r="BE141" i="16"/>
  <c r="AA141" i="16"/>
  <c r="Y141" i="16"/>
  <c r="W141" i="16"/>
  <c r="BK141" i="16"/>
  <c r="N141" i="16"/>
  <c r="BF141" i="16" s="1"/>
  <c r="BI140" i="16"/>
  <c r="BH140" i="16"/>
  <c r="BG140" i="16"/>
  <c r="BF140" i="16"/>
  <c r="BE140" i="16"/>
  <c r="AA140" i="16"/>
  <c r="Y140" i="16"/>
  <c r="W140" i="16"/>
  <c r="BK140" i="16"/>
  <c r="N140" i="16"/>
  <c r="BI139" i="16"/>
  <c r="BH139" i="16"/>
  <c r="BG139" i="16"/>
  <c r="BE139" i="16"/>
  <c r="AA139" i="16"/>
  <c r="Y139" i="16"/>
  <c r="W139" i="16"/>
  <c r="BK139" i="16"/>
  <c r="N139" i="16"/>
  <c r="BF139" i="16" s="1"/>
  <c r="BI138" i="16"/>
  <c r="BH138" i="16"/>
  <c r="BG138" i="16"/>
  <c r="BF138" i="16"/>
  <c r="BE138" i="16"/>
  <c r="AA138" i="16"/>
  <c r="AA137" i="16" s="1"/>
  <c r="Y138" i="16"/>
  <c r="Y137" i="16" s="1"/>
  <c r="W138" i="16"/>
  <c r="W137" i="16" s="1"/>
  <c r="BK138" i="16"/>
  <c r="BK137" i="16" s="1"/>
  <c r="N137" i="16" s="1"/>
  <c r="N93" i="16" s="1"/>
  <c r="N138" i="16"/>
  <c r="BI136" i="16"/>
  <c r="BH136" i="16"/>
  <c r="BG136" i="16"/>
  <c r="BF136" i="16"/>
  <c r="BE136" i="16"/>
  <c r="AA136" i="16"/>
  <c r="AA135" i="16" s="1"/>
  <c r="Y136" i="16"/>
  <c r="Y135" i="16" s="1"/>
  <c r="W136" i="16"/>
  <c r="W135" i="16" s="1"/>
  <c r="BK136" i="16"/>
  <c r="BK135" i="16" s="1"/>
  <c r="N135" i="16" s="1"/>
  <c r="N92" i="16" s="1"/>
  <c r="N136" i="16"/>
  <c r="BI134" i="16"/>
  <c r="BH134" i="16"/>
  <c r="BG134" i="16"/>
  <c r="BE134" i="16"/>
  <c r="AA134" i="16"/>
  <c r="Y134" i="16"/>
  <c r="W134" i="16"/>
  <c r="BK134" i="16"/>
  <c r="N134" i="16"/>
  <c r="BF134" i="16" s="1"/>
  <c r="BI133" i="16"/>
  <c r="BH133" i="16"/>
  <c r="BG133" i="16"/>
  <c r="BF133" i="16"/>
  <c r="BE133" i="16"/>
  <c r="AA133" i="16"/>
  <c r="AA132" i="16" s="1"/>
  <c r="Y133" i="16"/>
  <c r="Y132" i="16" s="1"/>
  <c r="W133" i="16"/>
  <c r="W132" i="16" s="1"/>
  <c r="BK133" i="16"/>
  <c r="BK132" i="16" s="1"/>
  <c r="N132" i="16" s="1"/>
  <c r="N91" i="16" s="1"/>
  <c r="N133" i="16"/>
  <c r="BI131" i="16"/>
  <c r="BH131" i="16"/>
  <c r="BG131" i="16"/>
  <c r="BF131" i="16"/>
  <c r="BE131" i="16"/>
  <c r="AA131" i="16"/>
  <c r="Y131" i="16"/>
  <c r="W131" i="16"/>
  <c r="BK131" i="16"/>
  <c r="N131" i="16"/>
  <c r="BI130" i="16"/>
  <c r="BH130" i="16"/>
  <c r="BG130" i="16"/>
  <c r="BE130" i="16"/>
  <c r="AA130" i="16"/>
  <c r="Y130" i="16"/>
  <c r="W130" i="16"/>
  <c r="BK130" i="16"/>
  <c r="N130" i="16"/>
  <c r="BF130" i="16" s="1"/>
  <c r="BI129" i="16"/>
  <c r="BH129" i="16"/>
  <c r="BG129" i="16"/>
  <c r="BF129" i="16"/>
  <c r="BE129" i="16"/>
  <c r="AA129" i="16"/>
  <c r="Y129" i="16"/>
  <c r="W129" i="16"/>
  <c r="BK129" i="16"/>
  <c r="N129" i="16"/>
  <c r="BI128" i="16"/>
  <c r="BH128" i="16"/>
  <c r="BG128" i="16"/>
  <c r="BE128" i="16"/>
  <c r="AA128" i="16"/>
  <c r="Y128" i="16"/>
  <c r="W128" i="16"/>
  <c r="BK128" i="16"/>
  <c r="N128" i="16"/>
  <c r="BF128" i="16" s="1"/>
  <c r="BI127" i="16"/>
  <c r="BH127" i="16"/>
  <c r="BG127" i="16"/>
  <c r="BF127" i="16"/>
  <c r="BE127" i="16"/>
  <c r="AA127" i="16"/>
  <c r="Y127" i="16"/>
  <c r="W127" i="16"/>
  <c r="BK127" i="16"/>
  <c r="N127" i="16"/>
  <c r="BI126" i="16"/>
  <c r="BH126" i="16"/>
  <c r="BG126" i="16"/>
  <c r="BE126" i="16"/>
  <c r="AA126" i="16"/>
  <c r="Y126" i="16"/>
  <c r="W126" i="16"/>
  <c r="BK126" i="16"/>
  <c r="N126" i="16"/>
  <c r="BF126" i="16" s="1"/>
  <c r="BI125" i="16"/>
  <c r="BH125" i="16"/>
  <c r="BG125" i="16"/>
  <c r="BF125" i="16"/>
  <c r="BE125" i="16"/>
  <c r="AA125" i="16"/>
  <c r="AA124" i="16" s="1"/>
  <c r="AA123" i="16" s="1"/>
  <c r="AA122" i="16" s="1"/>
  <c r="Y125" i="16"/>
  <c r="Y124" i="16" s="1"/>
  <c r="W125" i="16"/>
  <c r="W124" i="16" s="1"/>
  <c r="BK125" i="16"/>
  <c r="BK124" i="16" s="1"/>
  <c r="N125" i="16"/>
  <c r="M118" i="16"/>
  <c r="F118" i="16"/>
  <c r="F116" i="16"/>
  <c r="F114" i="16"/>
  <c r="BI103" i="16"/>
  <c r="BH103" i="16"/>
  <c r="BG103" i="16"/>
  <c r="BE103" i="16"/>
  <c r="BI102" i="16"/>
  <c r="BH102" i="16"/>
  <c r="BG102" i="16"/>
  <c r="BE102" i="16"/>
  <c r="BI101" i="16"/>
  <c r="BH101" i="16"/>
  <c r="BG101" i="16"/>
  <c r="BE101" i="16"/>
  <c r="BI100" i="16"/>
  <c r="BH100" i="16"/>
  <c r="BG100" i="16"/>
  <c r="BE100" i="16"/>
  <c r="BI99" i="16"/>
  <c r="BH99" i="16"/>
  <c r="BG99" i="16"/>
  <c r="BE99" i="16"/>
  <c r="BI98" i="16"/>
  <c r="H36" i="16" s="1"/>
  <c r="BD104" i="1" s="1"/>
  <c r="BH98" i="16"/>
  <c r="H35" i="16" s="1"/>
  <c r="BC104" i="1" s="1"/>
  <c r="BG98" i="16"/>
  <c r="H34" i="16" s="1"/>
  <c r="BB104" i="1" s="1"/>
  <c r="BE98" i="16"/>
  <c r="M32" i="16" s="1"/>
  <c r="AV104" i="1" s="1"/>
  <c r="M83" i="16"/>
  <c r="F83" i="16"/>
  <c r="F81" i="16"/>
  <c r="F79" i="16"/>
  <c r="O21" i="16"/>
  <c r="E21" i="16"/>
  <c r="M119" i="16" s="1"/>
  <c r="O20" i="16"/>
  <c r="O15" i="16"/>
  <c r="E15" i="16"/>
  <c r="O14" i="16"/>
  <c r="O9" i="16"/>
  <c r="M116" i="16" s="1"/>
  <c r="F6" i="16"/>
  <c r="F113" i="16" s="1"/>
  <c r="AY103" i="1"/>
  <c r="AX103" i="1"/>
  <c r="BI147" i="15"/>
  <c r="BH147" i="15"/>
  <c r="BG147" i="15"/>
  <c r="BE147" i="15"/>
  <c r="BK147" i="15"/>
  <c r="N147" i="15" s="1"/>
  <c r="BF147" i="15" s="1"/>
  <c r="BI146" i="15"/>
  <c r="BH146" i="15"/>
  <c r="BG146" i="15"/>
  <c r="BE146" i="15"/>
  <c r="BK146" i="15"/>
  <c r="N146" i="15" s="1"/>
  <c r="BF146" i="15" s="1"/>
  <c r="BI145" i="15"/>
  <c r="BH145" i="15"/>
  <c r="BG145" i="15"/>
  <c r="BE145" i="15"/>
  <c r="BK145" i="15"/>
  <c r="N145" i="15" s="1"/>
  <c r="BF145" i="15" s="1"/>
  <c r="BI144" i="15"/>
  <c r="BH144" i="15"/>
  <c r="BG144" i="15"/>
  <c r="BE144" i="15"/>
  <c r="N144" i="15"/>
  <c r="BF144" i="15" s="1"/>
  <c r="BK144" i="15"/>
  <c r="BI143" i="15"/>
  <c r="BH143" i="15"/>
  <c r="BG143" i="15"/>
  <c r="BE143" i="15"/>
  <c r="BK143" i="15"/>
  <c r="BK142" i="15" s="1"/>
  <c r="N142" i="15" s="1"/>
  <c r="N94" i="15" s="1"/>
  <c r="BI141" i="15"/>
  <c r="BH141" i="15"/>
  <c r="BG141" i="15"/>
  <c r="BE141" i="15"/>
  <c r="AA141" i="15"/>
  <c r="AA140" i="15" s="1"/>
  <c r="Y141" i="15"/>
  <c r="Y140" i="15" s="1"/>
  <c r="W141" i="15"/>
  <c r="W140" i="15" s="1"/>
  <c r="BK141" i="15"/>
  <c r="BK140" i="15" s="1"/>
  <c r="N140" i="15" s="1"/>
  <c r="N93" i="15" s="1"/>
  <c r="N141" i="15"/>
  <c r="BF141" i="15" s="1"/>
  <c r="BI139" i="15"/>
  <c r="BH139" i="15"/>
  <c r="BG139" i="15"/>
  <c r="BE139" i="15"/>
  <c r="AA139" i="15"/>
  <c r="Y139" i="15"/>
  <c r="W139" i="15"/>
  <c r="BK139" i="15"/>
  <c r="N139" i="15"/>
  <c r="BF139" i="15" s="1"/>
  <c r="BI138" i="15"/>
  <c r="BH138" i="15"/>
  <c r="BG138" i="15"/>
  <c r="BF138" i="15"/>
  <c r="BE138" i="15"/>
  <c r="AA138" i="15"/>
  <c r="Y138" i="15"/>
  <c r="W138" i="15"/>
  <c r="BK138" i="15"/>
  <c r="N138" i="15"/>
  <c r="BI137" i="15"/>
  <c r="BH137" i="15"/>
  <c r="BG137" i="15"/>
  <c r="BE137" i="15"/>
  <c r="AA137" i="15"/>
  <c r="Y137" i="15"/>
  <c r="W137" i="15"/>
  <c r="BK137" i="15"/>
  <c r="N137" i="15"/>
  <c r="BF137" i="15" s="1"/>
  <c r="BI136" i="15"/>
  <c r="BH136" i="15"/>
  <c r="BG136" i="15"/>
  <c r="BF136" i="15"/>
  <c r="BE136" i="15"/>
  <c r="AA136" i="15"/>
  <c r="Y136" i="15"/>
  <c r="W136" i="15"/>
  <c r="BK136" i="15"/>
  <c r="N136" i="15"/>
  <c r="BI135" i="15"/>
  <c r="BH135" i="15"/>
  <c r="BG135" i="15"/>
  <c r="BE135" i="15"/>
  <c r="AA135" i="15"/>
  <c r="Y135" i="15"/>
  <c r="W135" i="15"/>
  <c r="BK135" i="15"/>
  <c r="N135" i="15"/>
  <c r="BF135" i="15" s="1"/>
  <c r="BI134" i="15"/>
  <c r="BH134" i="15"/>
  <c r="BG134" i="15"/>
  <c r="BF134" i="15"/>
  <c r="BE134" i="15"/>
  <c r="AA134" i="15"/>
  <c r="AA133" i="15" s="1"/>
  <c r="Y134" i="15"/>
  <c r="Y133" i="15" s="1"/>
  <c r="W134" i="15"/>
  <c r="W133" i="15" s="1"/>
  <c r="BK134" i="15"/>
  <c r="BK133" i="15" s="1"/>
  <c r="N133" i="15" s="1"/>
  <c r="N92" i="15" s="1"/>
  <c r="N134" i="15"/>
  <c r="BI132" i="15"/>
  <c r="BH132" i="15"/>
  <c r="BG132" i="15"/>
  <c r="BE132" i="15"/>
  <c r="AA132" i="15"/>
  <c r="AA131" i="15" s="1"/>
  <c r="Y132" i="15"/>
  <c r="Y131" i="15" s="1"/>
  <c r="W132" i="15"/>
  <c r="W131" i="15" s="1"/>
  <c r="BK132" i="15"/>
  <c r="BK131" i="15" s="1"/>
  <c r="N131" i="15" s="1"/>
  <c r="N91" i="15" s="1"/>
  <c r="N132" i="15"/>
  <c r="BF132" i="15" s="1"/>
  <c r="BI130" i="15"/>
  <c r="BH130" i="15"/>
  <c r="BG130" i="15"/>
  <c r="BE130" i="15"/>
  <c r="AA130" i="15"/>
  <c r="Y130" i="15"/>
  <c r="W130" i="15"/>
  <c r="BK130" i="15"/>
  <c r="N130" i="15"/>
  <c r="BF130" i="15" s="1"/>
  <c r="BI129" i="15"/>
  <c r="BH129" i="15"/>
  <c r="BG129" i="15"/>
  <c r="BF129" i="15"/>
  <c r="BE129" i="15"/>
  <c r="AA129" i="15"/>
  <c r="Y129" i="15"/>
  <c r="W129" i="15"/>
  <c r="BK129" i="15"/>
  <c r="N129" i="15"/>
  <c r="BI128" i="15"/>
  <c r="BH128" i="15"/>
  <c r="BG128" i="15"/>
  <c r="BE128" i="15"/>
  <c r="AA128" i="15"/>
  <c r="Y128" i="15"/>
  <c r="W128" i="15"/>
  <c r="BK128" i="15"/>
  <c r="N128" i="15"/>
  <c r="BF128" i="15" s="1"/>
  <c r="BI127" i="15"/>
  <c r="BH127" i="15"/>
  <c r="BG127" i="15"/>
  <c r="BF127" i="15"/>
  <c r="BE127" i="15"/>
  <c r="AA127" i="15"/>
  <c r="Y127" i="15"/>
  <c r="W127" i="15"/>
  <c r="BK127" i="15"/>
  <c r="N127" i="15"/>
  <c r="BI126" i="15"/>
  <c r="BH126" i="15"/>
  <c r="BG126" i="15"/>
  <c r="BE126" i="15"/>
  <c r="AA126" i="15"/>
  <c r="Y126" i="15"/>
  <c r="W126" i="15"/>
  <c r="BK126" i="15"/>
  <c r="N126" i="15"/>
  <c r="BF126" i="15" s="1"/>
  <c r="BI125" i="15"/>
  <c r="BH125" i="15"/>
  <c r="BG125" i="15"/>
  <c r="BF125" i="15"/>
  <c r="BE125" i="15"/>
  <c r="AA125" i="15"/>
  <c r="Y125" i="15"/>
  <c r="W125" i="15"/>
  <c r="BK125" i="15"/>
  <c r="N125" i="15"/>
  <c r="BI124" i="15"/>
  <c r="BH124" i="15"/>
  <c r="BG124" i="15"/>
  <c r="BE124" i="15"/>
  <c r="AA124" i="15"/>
  <c r="AA123" i="15" s="1"/>
  <c r="Y124" i="15"/>
  <c r="Y123" i="15" s="1"/>
  <c r="W124" i="15"/>
  <c r="W123" i="15" s="1"/>
  <c r="W122" i="15" s="1"/>
  <c r="W121" i="15" s="1"/>
  <c r="AU103" i="1" s="1"/>
  <c r="BK124" i="15"/>
  <c r="BK123" i="15" s="1"/>
  <c r="N124" i="15"/>
  <c r="BF124" i="15" s="1"/>
  <c r="M117" i="15"/>
  <c r="F117" i="15"/>
  <c r="F115" i="15"/>
  <c r="F113" i="15"/>
  <c r="BI102" i="15"/>
  <c r="BH102" i="15"/>
  <c r="BG102" i="15"/>
  <c r="BE102" i="15"/>
  <c r="BI101" i="15"/>
  <c r="BH101" i="15"/>
  <c r="BG101" i="15"/>
  <c r="BE101" i="15"/>
  <c r="BI100" i="15"/>
  <c r="BH100" i="15"/>
  <c r="BG100" i="15"/>
  <c r="BE100" i="15"/>
  <c r="BI99" i="15"/>
  <c r="BH99" i="15"/>
  <c r="BG99" i="15"/>
  <c r="BE99" i="15"/>
  <c r="BI98" i="15"/>
  <c r="BH98" i="15"/>
  <c r="BG98" i="15"/>
  <c r="BE98" i="15"/>
  <c r="BI97" i="15"/>
  <c r="H36" i="15" s="1"/>
  <c r="BD103" i="1" s="1"/>
  <c r="BH97" i="15"/>
  <c r="H35" i="15" s="1"/>
  <c r="BC103" i="1" s="1"/>
  <c r="BG97" i="15"/>
  <c r="H34" i="15" s="1"/>
  <c r="BB103" i="1" s="1"/>
  <c r="BE97" i="15"/>
  <c r="H32" i="15" s="1"/>
  <c r="AZ103" i="1" s="1"/>
  <c r="M83" i="15"/>
  <c r="F83" i="15"/>
  <c r="F81" i="15"/>
  <c r="F79" i="15"/>
  <c r="O21" i="15"/>
  <c r="E21" i="15"/>
  <c r="M118" i="15" s="1"/>
  <c r="O20" i="15"/>
  <c r="O15" i="15"/>
  <c r="E15" i="15"/>
  <c r="F118" i="15" s="1"/>
  <c r="O14" i="15"/>
  <c r="O9" i="15"/>
  <c r="M115" i="15" s="1"/>
  <c r="F6" i="15"/>
  <c r="F112" i="15" s="1"/>
  <c r="AY102" i="1"/>
  <c r="AX102" i="1"/>
  <c r="BI160" i="14"/>
  <c r="BH160" i="14"/>
  <c r="BG160" i="14"/>
  <c r="BE160" i="14"/>
  <c r="BK160" i="14"/>
  <c r="N160" i="14" s="1"/>
  <c r="BF160" i="14" s="1"/>
  <c r="BI159" i="14"/>
  <c r="BH159" i="14"/>
  <c r="BG159" i="14"/>
  <c r="BE159" i="14"/>
  <c r="BK159" i="14"/>
  <c r="N159" i="14" s="1"/>
  <c r="BF159" i="14" s="1"/>
  <c r="BI158" i="14"/>
  <c r="BH158" i="14"/>
  <c r="BG158" i="14"/>
  <c r="BE158" i="14"/>
  <c r="N158" i="14"/>
  <c r="BF158" i="14" s="1"/>
  <c r="BK158" i="14"/>
  <c r="BI157" i="14"/>
  <c r="BH157" i="14"/>
  <c r="BG157" i="14"/>
  <c r="BE157" i="14"/>
  <c r="BK157" i="14"/>
  <c r="N157" i="14" s="1"/>
  <c r="BF157" i="14" s="1"/>
  <c r="BI156" i="14"/>
  <c r="BH156" i="14"/>
  <c r="BG156" i="14"/>
  <c r="BE156" i="14"/>
  <c r="BK156" i="14"/>
  <c r="BK155" i="14" s="1"/>
  <c r="N155" i="14" s="1"/>
  <c r="N96" i="14" s="1"/>
  <c r="BI154" i="14"/>
  <c r="BH154" i="14"/>
  <c r="BG154" i="14"/>
  <c r="BE154" i="14"/>
  <c r="AA154" i="14"/>
  <c r="Y154" i="14"/>
  <c r="W154" i="14"/>
  <c r="BK154" i="14"/>
  <c r="N154" i="14"/>
  <c r="BF154" i="14" s="1"/>
  <c r="BI153" i="14"/>
  <c r="BH153" i="14"/>
  <c r="BG153" i="14"/>
  <c r="BF153" i="14"/>
  <c r="BE153" i="14"/>
  <c r="AA153" i="14"/>
  <c r="Y153" i="14"/>
  <c r="W153" i="14"/>
  <c r="BK153" i="14"/>
  <c r="N153" i="14"/>
  <c r="BI152" i="14"/>
  <c r="BH152" i="14"/>
  <c r="BG152" i="14"/>
  <c r="BE152" i="14"/>
  <c r="AA152" i="14"/>
  <c r="Y152" i="14"/>
  <c r="W152" i="14"/>
  <c r="BK152" i="14"/>
  <c r="N152" i="14"/>
  <c r="BF152" i="14" s="1"/>
  <c r="BI151" i="14"/>
  <c r="BH151" i="14"/>
  <c r="BG151" i="14"/>
  <c r="BF151" i="14"/>
  <c r="BE151" i="14"/>
  <c r="AA151" i="14"/>
  <c r="Y151" i="14"/>
  <c r="W151" i="14"/>
  <c r="BK151" i="14"/>
  <c r="N151" i="14"/>
  <c r="BI150" i="14"/>
  <c r="BH150" i="14"/>
  <c r="BG150" i="14"/>
  <c r="BE150" i="14"/>
  <c r="AA150" i="14"/>
  <c r="AA149" i="14" s="1"/>
  <c r="AA148" i="14" s="1"/>
  <c r="Y150" i="14"/>
  <c r="Y149" i="14" s="1"/>
  <c r="Y148" i="14" s="1"/>
  <c r="W150" i="14"/>
  <c r="W149" i="14" s="1"/>
  <c r="W148" i="14" s="1"/>
  <c r="BK150" i="14"/>
  <c r="BK149" i="14" s="1"/>
  <c r="N150" i="14"/>
  <c r="BF150" i="14" s="1"/>
  <c r="BI147" i="14"/>
  <c r="BH147" i="14"/>
  <c r="BG147" i="14"/>
  <c r="BE147" i="14"/>
  <c r="AA147" i="14"/>
  <c r="AA146" i="14" s="1"/>
  <c r="Y147" i="14"/>
  <c r="Y146" i="14" s="1"/>
  <c r="W147" i="14"/>
  <c r="W146" i="14" s="1"/>
  <c r="BK147" i="14"/>
  <c r="BK146" i="14" s="1"/>
  <c r="N146" i="14" s="1"/>
  <c r="N93" i="14" s="1"/>
  <c r="N147" i="14"/>
  <c r="BF147" i="14" s="1"/>
  <c r="BI145" i="14"/>
  <c r="BH145" i="14"/>
  <c r="BG145" i="14"/>
  <c r="BF145" i="14"/>
  <c r="BE145" i="14"/>
  <c r="AA145" i="14"/>
  <c r="Y145" i="14"/>
  <c r="W145" i="14"/>
  <c r="BK145" i="14"/>
  <c r="N145" i="14"/>
  <c r="BI144" i="14"/>
  <c r="BH144" i="14"/>
  <c r="BG144" i="14"/>
  <c r="BE144" i="14"/>
  <c r="AA144" i="14"/>
  <c r="Y144" i="14"/>
  <c r="W144" i="14"/>
  <c r="BK144" i="14"/>
  <c r="N144" i="14"/>
  <c r="BF144" i="14" s="1"/>
  <c r="BI143" i="14"/>
  <c r="BH143" i="14"/>
  <c r="BG143" i="14"/>
  <c r="BF143" i="14"/>
  <c r="BE143" i="14"/>
  <c r="AA143" i="14"/>
  <c r="Y143" i="14"/>
  <c r="W143" i="14"/>
  <c r="BK143" i="14"/>
  <c r="N143" i="14"/>
  <c r="BI142" i="14"/>
  <c r="BH142" i="14"/>
  <c r="BG142" i="14"/>
  <c r="BE142" i="14"/>
  <c r="AA142" i="14"/>
  <c r="Y142" i="14"/>
  <c r="W142" i="14"/>
  <c r="BK142" i="14"/>
  <c r="N142" i="14"/>
  <c r="BF142" i="14" s="1"/>
  <c r="BI141" i="14"/>
  <c r="BH141" i="14"/>
  <c r="BG141" i="14"/>
  <c r="BF141" i="14"/>
  <c r="BE141" i="14"/>
  <c r="AA141" i="14"/>
  <c r="Y141" i="14"/>
  <c r="W141" i="14"/>
  <c r="BK141" i="14"/>
  <c r="N141" i="14"/>
  <c r="BI140" i="14"/>
  <c r="BH140" i="14"/>
  <c r="BG140" i="14"/>
  <c r="BE140" i="14"/>
  <c r="AA140" i="14"/>
  <c r="Y140" i="14"/>
  <c r="W140" i="14"/>
  <c r="BK140" i="14"/>
  <c r="N140" i="14"/>
  <c r="BF140" i="14" s="1"/>
  <c r="BI139" i="14"/>
  <c r="BH139" i="14"/>
  <c r="BG139" i="14"/>
  <c r="BF139" i="14"/>
  <c r="BE139" i="14"/>
  <c r="AA139" i="14"/>
  <c r="Y139" i="14"/>
  <c r="W139" i="14"/>
  <c r="BK139" i="14"/>
  <c r="N139" i="14"/>
  <c r="BI138" i="14"/>
  <c r="BH138" i="14"/>
  <c r="BG138" i="14"/>
  <c r="BE138" i="14"/>
  <c r="AA138" i="14"/>
  <c r="Y138" i="14"/>
  <c r="W138" i="14"/>
  <c r="BK138" i="14"/>
  <c r="N138" i="14"/>
  <c r="BF138" i="14" s="1"/>
  <c r="BI137" i="14"/>
  <c r="BH137" i="14"/>
  <c r="BG137" i="14"/>
  <c r="BF137" i="14"/>
  <c r="BE137" i="14"/>
  <c r="AA137" i="14"/>
  <c r="AA136" i="14" s="1"/>
  <c r="Y137" i="14"/>
  <c r="Y136" i="14" s="1"/>
  <c r="W137" i="14"/>
  <c r="W136" i="14" s="1"/>
  <c r="BK137" i="14"/>
  <c r="BK136" i="14" s="1"/>
  <c r="N136" i="14" s="1"/>
  <c r="N92" i="14" s="1"/>
  <c r="N137" i="14"/>
  <c r="BI135" i="14"/>
  <c r="BH135" i="14"/>
  <c r="BG135" i="14"/>
  <c r="BF135" i="14"/>
  <c r="BE135" i="14"/>
  <c r="AA135" i="14"/>
  <c r="Y135" i="14"/>
  <c r="W135" i="14"/>
  <c r="BK135" i="14"/>
  <c r="N135" i="14"/>
  <c r="BI134" i="14"/>
  <c r="BH134" i="14"/>
  <c r="BG134" i="14"/>
  <c r="BE134" i="14"/>
  <c r="AA134" i="14"/>
  <c r="Y134" i="14"/>
  <c r="W134" i="14"/>
  <c r="BK134" i="14"/>
  <c r="N134" i="14"/>
  <c r="BF134" i="14" s="1"/>
  <c r="BI133" i="14"/>
  <c r="BH133" i="14"/>
  <c r="BG133" i="14"/>
  <c r="BF133" i="14"/>
  <c r="BE133" i="14"/>
  <c r="AA133" i="14"/>
  <c r="Y133" i="14"/>
  <c r="W133" i="14"/>
  <c r="BK133" i="14"/>
  <c r="N133" i="14"/>
  <c r="BI132" i="14"/>
  <c r="BH132" i="14"/>
  <c r="BG132" i="14"/>
  <c r="BE132" i="14"/>
  <c r="AA132" i="14"/>
  <c r="Y132" i="14"/>
  <c r="W132" i="14"/>
  <c r="BK132" i="14"/>
  <c r="N132" i="14"/>
  <c r="BF132" i="14" s="1"/>
  <c r="BI131" i="14"/>
  <c r="BH131" i="14"/>
  <c r="BG131" i="14"/>
  <c r="BF131" i="14"/>
  <c r="BE131" i="14"/>
  <c r="AA131" i="14"/>
  <c r="AA130" i="14" s="1"/>
  <c r="Y131" i="14"/>
  <c r="Y130" i="14" s="1"/>
  <c r="W131" i="14"/>
  <c r="W130" i="14" s="1"/>
  <c r="BK131" i="14"/>
  <c r="BK130" i="14" s="1"/>
  <c r="N130" i="14" s="1"/>
  <c r="N91" i="14" s="1"/>
  <c r="N131" i="14"/>
  <c r="BI129" i="14"/>
  <c r="BH129" i="14"/>
  <c r="BG129" i="14"/>
  <c r="BE129" i="14"/>
  <c r="AA129" i="14"/>
  <c r="Y129" i="14"/>
  <c r="W129" i="14"/>
  <c r="BK129" i="14"/>
  <c r="N129" i="14"/>
  <c r="BF129" i="14" s="1"/>
  <c r="BI128" i="14"/>
  <c r="BH128" i="14"/>
  <c r="BG128" i="14"/>
  <c r="BF128" i="14"/>
  <c r="BE128" i="14"/>
  <c r="AA128" i="14"/>
  <c r="Y128" i="14"/>
  <c r="W128" i="14"/>
  <c r="BK128" i="14"/>
  <c r="N128" i="14"/>
  <c r="BI127" i="14"/>
  <c r="BH127" i="14"/>
  <c r="BG127" i="14"/>
  <c r="BE127" i="14"/>
  <c r="AA127" i="14"/>
  <c r="Y127" i="14"/>
  <c r="W127" i="14"/>
  <c r="BK127" i="14"/>
  <c r="N127" i="14"/>
  <c r="BF127" i="14" s="1"/>
  <c r="BI126" i="14"/>
  <c r="BH126" i="14"/>
  <c r="BG126" i="14"/>
  <c r="BF126" i="14"/>
  <c r="BE126" i="14"/>
  <c r="AA126" i="14"/>
  <c r="AA125" i="14" s="1"/>
  <c r="Y126" i="14"/>
  <c r="Y125" i="14" s="1"/>
  <c r="Y124" i="14" s="1"/>
  <c r="Y123" i="14" s="1"/>
  <c r="W126" i="14"/>
  <c r="W125" i="14" s="1"/>
  <c r="W124" i="14" s="1"/>
  <c r="W123" i="14" s="1"/>
  <c r="AU102" i="1" s="1"/>
  <c r="BK126" i="14"/>
  <c r="BK125" i="14" s="1"/>
  <c r="N126" i="14"/>
  <c r="M119" i="14"/>
  <c r="F119" i="14"/>
  <c r="F117" i="14"/>
  <c r="F115" i="14"/>
  <c r="BI104" i="14"/>
  <c r="BH104" i="14"/>
  <c r="BG104" i="14"/>
  <c r="BE104" i="14"/>
  <c r="BI103" i="14"/>
  <c r="BH103" i="14"/>
  <c r="BG103" i="14"/>
  <c r="BE103" i="14"/>
  <c r="BI102" i="14"/>
  <c r="BH102" i="14"/>
  <c r="BG102" i="14"/>
  <c r="BE102" i="14"/>
  <c r="BI101" i="14"/>
  <c r="BH101" i="14"/>
  <c r="BG101" i="14"/>
  <c r="BE101" i="14"/>
  <c r="BI100" i="14"/>
  <c r="BH100" i="14"/>
  <c r="BG100" i="14"/>
  <c r="BE100" i="14"/>
  <c r="BI99" i="14"/>
  <c r="H36" i="14" s="1"/>
  <c r="BD102" i="1" s="1"/>
  <c r="BH99" i="14"/>
  <c r="H35" i="14" s="1"/>
  <c r="BC102" i="1" s="1"/>
  <c r="BG99" i="14"/>
  <c r="H34" i="14" s="1"/>
  <c r="BB102" i="1" s="1"/>
  <c r="BE99" i="14"/>
  <c r="M32" i="14" s="1"/>
  <c r="AV102" i="1" s="1"/>
  <c r="M83" i="14"/>
  <c r="F83" i="14"/>
  <c r="F81" i="14"/>
  <c r="F79" i="14"/>
  <c r="O21" i="14"/>
  <c r="E21" i="14"/>
  <c r="M120" i="14" s="1"/>
  <c r="O20" i="14"/>
  <c r="O15" i="14"/>
  <c r="E15" i="14"/>
  <c r="F120" i="14" s="1"/>
  <c r="O14" i="14"/>
  <c r="O9" i="14"/>
  <c r="M117" i="14" s="1"/>
  <c r="F6" i="14"/>
  <c r="F114" i="14" s="1"/>
  <c r="AY101" i="1"/>
  <c r="AX101" i="1"/>
  <c r="BI142" i="13"/>
  <c r="BH142" i="13"/>
  <c r="BG142" i="13"/>
  <c r="BE142" i="13"/>
  <c r="N142" i="13"/>
  <c r="BF142" i="13" s="1"/>
  <c r="BK142" i="13"/>
  <c r="BI141" i="13"/>
  <c r="BH141" i="13"/>
  <c r="BG141" i="13"/>
  <c r="BE141" i="13"/>
  <c r="N141" i="13"/>
  <c r="BF141" i="13" s="1"/>
  <c r="BK141" i="13"/>
  <c r="BI140" i="13"/>
  <c r="BH140" i="13"/>
  <c r="BG140" i="13"/>
  <c r="BE140" i="13"/>
  <c r="BK140" i="13"/>
  <c r="N140" i="13" s="1"/>
  <c r="BF140" i="13" s="1"/>
  <c r="BI139" i="13"/>
  <c r="BH139" i="13"/>
  <c r="BG139" i="13"/>
  <c r="BE139" i="13"/>
  <c r="BK139" i="13"/>
  <c r="N139" i="13" s="1"/>
  <c r="BF139" i="13" s="1"/>
  <c r="BI138" i="13"/>
  <c r="BH138" i="13"/>
  <c r="BG138" i="13"/>
  <c r="BE138" i="13"/>
  <c r="N138" i="13"/>
  <c r="BF138" i="13" s="1"/>
  <c r="BK138" i="13"/>
  <c r="BK137" i="13" s="1"/>
  <c r="N137" i="13" s="1"/>
  <c r="N95" i="13" s="1"/>
  <c r="BI136" i="13"/>
  <c r="BH136" i="13"/>
  <c r="BG136" i="13"/>
  <c r="BF136" i="13"/>
  <c r="BE136" i="13"/>
  <c r="AA136" i="13"/>
  <c r="AA135" i="13" s="1"/>
  <c r="Y136" i="13"/>
  <c r="Y135" i="13" s="1"/>
  <c r="W136" i="13"/>
  <c r="W135" i="13" s="1"/>
  <c r="BK136" i="13"/>
  <c r="BK135" i="13" s="1"/>
  <c r="N135" i="13" s="1"/>
  <c r="N94" i="13" s="1"/>
  <c r="N136" i="13"/>
  <c r="BI134" i="13"/>
  <c r="BH134" i="13"/>
  <c r="BG134" i="13"/>
  <c r="BE134" i="13"/>
  <c r="AA134" i="13"/>
  <c r="Y134" i="13"/>
  <c r="W134" i="13"/>
  <c r="BK134" i="13"/>
  <c r="N134" i="13"/>
  <c r="BF134" i="13" s="1"/>
  <c r="BI133" i="13"/>
  <c r="BH133" i="13"/>
  <c r="BG133" i="13"/>
  <c r="BE133" i="13"/>
  <c r="AA133" i="13"/>
  <c r="Y133" i="13"/>
  <c r="W133" i="13"/>
  <c r="BK133" i="13"/>
  <c r="N133" i="13"/>
  <c r="BF133" i="13" s="1"/>
  <c r="BI132" i="13"/>
  <c r="BH132" i="13"/>
  <c r="BG132" i="13"/>
  <c r="BE132" i="13"/>
  <c r="AA132" i="13"/>
  <c r="AA131" i="13" s="1"/>
  <c r="Y132" i="13"/>
  <c r="Y131" i="13" s="1"/>
  <c r="W132" i="13"/>
  <c r="W131" i="13" s="1"/>
  <c r="BK132" i="13"/>
  <c r="BK131" i="13" s="1"/>
  <c r="N131" i="13" s="1"/>
  <c r="N93" i="13" s="1"/>
  <c r="N132" i="13"/>
  <c r="BF132" i="13" s="1"/>
  <c r="BI130" i="13"/>
  <c r="BH130" i="13"/>
  <c r="BG130" i="13"/>
  <c r="BE130" i="13"/>
  <c r="AA130" i="13"/>
  <c r="AA129" i="13" s="1"/>
  <c r="Y130" i="13"/>
  <c r="Y129" i="13" s="1"/>
  <c r="W130" i="13"/>
  <c r="W129" i="13" s="1"/>
  <c r="BK130" i="13"/>
  <c r="BK129" i="13" s="1"/>
  <c r="N129" i="13" s="1"/>
  <c r="N92" i="13" s="1"/>
  <c r="N130" i="13"/>
  <c r="BF130" i="13" s="1"/>
  <c r="BI128" i="13"/>
  <c r="BH128" i="13"/>
  <c r="BG128" i="13"/>
  <c r="BE128" i="13"/>
  <c r="AA128" i="13"/>
  <c r="AA127" i="13" s="1"/>
  <c r="Y128" i="13"/>
  <c r="Y127" i="13" s="1"/>
  <c r="W128" i="13"/>
  <c r="W127" i="13" s="1"/>
  <c r="BK128" i="13"/>
  <c r="BK127" i="13" s="1"/>
  <c r="N127" i="13" s="1"/>
  <c r="N91" i="13" s="1"/>
  <c r="N128" i="13"/>
  <c r="BF128" i="13" s="1"/>
  <c r="BI126" i="13"/>
  <c r="BH126" i="13"/>
  <c r="BG126" i="13"/>
  <c r="BE126" i="13"/>
  <c r="AA126" i="13"/>
  <c r="Y126" i="13"/>
  <c r="W126" i="13"/>
  <c r="BK126" i="13"/>
  <c r="N126" i="13"/>
  <c r="BF126" i="13" s="1"/>
  <c r="BI125" i="13"/>
  <c r="BH125" i="13"/>
  <c r="BG125" i="13"/>
  <c r="BF125" i="13"/>
  <c r="BE125" i="13"/>
  <c r="AA125" i="13"/>
  <c r="Y125" i="13"/>
  <c r="Y124" i="13" s="1"/>
  <c r="Y123" i="13" s="1"/>
  <c r="Y122" i="13" s="1"/>
  <c r="W125" i="13"/>
  <c r="W124" i="13" s="1"/>
  <c r="W123" i="13" s="1"/>
  <c r="W122" i="13" s="1"/>
  <c r="AU101" i="1" s="1"/>
  <c r="BK125" i="13"/>
  <c r="BK124" i="13" s="1"/>
  <c r="N125" i="13"/>
  <c r="M118" i="13"/>
  <c r="F118" i="13"/>
  <c r="F116" i="13"/>
  <c r="F114" i="13"/>
  <c r="F113" i="13"/>
  <c r="BI103" i="13"/>
  <c r="BH103" i="13"/>
  <c r="BG103" i="13"/>
  <c r="BE103" i="13"/>
  <c r="BI102" i="13"/>
  <c r="BH102" i="13"/>
  <c r="BG102" i="13"/>
  <c r="BE102" i="13"/>
  <c r="BI101" i="13"/>
  <c r="BH101" i="13"/>
  <c r="BG101" i="13"/>
  <c r="BE101" i="13"/>
  <c r="BI100" i="13"/>
  <c r="BH100" i="13"/>
  <c r="BG100" i="13"/>
  <c r="BE100" i="13"/>
  <c r="BI99" i="13"/>
  <c r="BH99" i="13"/>
  <c r="BG99" i="13"/>
  <c r="BE99" i="13"/>
  <c r="BI98" i="13"/>
  <c r="BH98" i="13"/>
  <c r="BG98" i="13"/>
  <c r="H34" i="13" s="1"/>
  <c r="BB101" i="1" s="1"/>
  <c r="BE98" i="13"/>
  <c r="M83" i="13"/>
  <c r="F83" i="13"/>
  <c r="F81" i="13"/>
  <c r="F79" i="13"/>
  <c r="F78" i="13"/>
  <c r="O21" i="13"/>
  <c r="E21" i="13"/>
  <c r="O20" i="13"/>
  <c r="O15" i="13"/>
  <c r="E15" i="13"/>
  <c r="F119" i="13" s="1"/>
  <c r="O14" i="13"/>
  <c r="O9" i="13"/>
  <c r="M116" i="13" s="1"/>
  <c r="F6" i="13"/>
  <c r="BK131" i="12"/>
  <c r="N131" i="12" s="1"/>
  <c r="N93" i="12" s="1"/>
  <c r="AY100" i="1"/>
  <c r="AX100" i="1"/>
  <c r="H32" i="12"/>
  <c r="AZ100" i="1" s="1"/>
  <c r="BI136" i="12"/>
  <c r="BH136" i="12"/>
  <c r="BG136" i="12"/>
  <c r="BF136" i="12"/>
  <c r="BE136" i="12"/>
  <c r="BK136" i="12"/>
  <c r="N136" i="12" s="1"/>
  <c r="BI135" i="12"/>
  <c r="BH135" i="12"/>
  <c r="BG135" i="12"/>
  <c r="BE135" i="12"/>
  <c r="BK135" i="12"/>
  <c r="N135" i="12" s="1"/>
  <c r="BF135" i="12" s="1"/>
  <c r="BI134" i="12"/>
  <c r="BH134" i="12"/>
  <c r="BG134" i="12"/>
  <c r="BE134" i="12"/>
  <c r="N134" i="12"/>
  <c r="BF134" i="12" s="1"/>
  <c r="BK134" i="12"/>
  <c r="BI133" i="12"/>
  <c r="BH133" i="12"/>
  <c r="BG133" i="12"/>
  <c r="BE133" i="12"/>
  <c r="BK133" i="12"/>
  <c r="N133" i="12" s="1"/>
  <c r="BF133" i="12" s="1"/>
  <c r="BI132" i="12"/>
  <c r="BH132" i="12"/>
  <c r="BG132" i="12"/>
  <c r="BE132" i="12"/>
  <c r="BK132" i="12"/>
  <c r="N132" i="12" s="1"/>
  <c r="BF132" i="12" s="1"/>
  <c r="BI130" i="12"/>
  <c r="BH130" i="12"/>
  <c r="BG130" i="12"/>
  <c r="BE130" i="12"/>
  <c r="AA130" i="12"/>
  <c r="AA129" i="12" s="1"/>
  <c r="Y130" i="12"/>
  <c r="Y129" i="12" s="1"/>
  <c r="W130" i="12"/>
  <c r="W129" i="12" s="1"/>
  <c r="BK130" i="12"/>
  <c r="BK129" i="12" s="1"/>
  <c r="N129" i="12" s="1"/>
  <c r="N92" i="12" s="1"/>
  <c r="N130" i="12"/>
  <c r="BF130" i="12" s="1"/>
  <c r="BI128" i="12"/>
  <c r="BH128" i="12"/>
  <c r="BG128" i="12"/>
  <c r="BF128" i="12"/>
  <c r="BE128" i="12"/>
  <c r="AA128" i="12"/>
  <c r="Y128" i="12"/>
  <c r="W128" i="12"/>
  <c r="BK128" i="12"/>
  <c r="N128" i="12"/>
  <c r="BI127" i="12"/>
  <c r="BH127" i="12"/>
  <c r="BG127" i="12"/>
  <c r="BE127" i="12"/>
  <c r="AA127" i="12"/>
  <c r="Y127" i="12"/>
  <c r="W127" i="12"/>
  <c r="BK127" i="12"/>
  <c r="N127" i="12"/>
  <c r="BF127" i="12" s="1"/>
  <c r="BI126" i="12"/>
  <c r="BH126" i="12"/>
  <c r="BG126" i="12"/>
  <c r="BF126" i="12"/>
  <c r="BE126" i="12"/>
  <c r="AA126" i="12"/>
  <c r="AA125" i="12" s="1"/>
  <c r="AA121" i="12" s="1"/>
  <c r="AA120" i="12" s="1"/>
  <c r="Y126" i="12"/>
  <c r="Y125" i="12" s="1"/>
  <c r="W126" i="12"/>
  <c r="W125" i="12" s="1"/>
  <c r="BK126" i="12"/>
  <c r="BK125" i="12" s="1"/>
  <c r="N125" i="12" s="1"/>
  <c r="N91" i="12" s="1"/>
  <c r="N126" i="12"/>
  <c r="BI124" i="12"/>
  <c r="BH124" i="12"/>
  <c r="BG124" i="12"/>
  <c r="BE124" i="12"/>
  <c r="AA124" i="12"/>
  <c r="Y124" i="12"/>
  <c r="W124" i="12"/>
  <c r="BK124" i="12"/>
  <c r="N124" i="12"/>
  <c r="BF124" i="12" s="1"/>
  <c r="BI123" i="12"/>
  <c r="BH123" i="12"/>
  <c r="BG123" i="12"/>
  <c r="BF123" i="12"/>
  <c r="BE123" i="12"/>
  <c r="AA123" i="12"/>
  <c r="AA122" i="12" s="1"/>
  <c r="Y123" i="12"/>
  <c r="Y122" i="12" s="1"/>
  <c r="Y121" i="12" s="1"/>
  <c r="Y120" i="12" s="1"/>
  <c r="W123" i="12"/>
  <c r="W122" i="12" s="1"/>
  <c r="BK123" i="12"/>
  <c r="N123" i="12"/>
  <c r="M116" i="12"/>
  <c r="F116" i="12"/>
  <c r="F114" i="12"/>
  <c r="F112" i="12"/>
  <c r="BI101" i="12"/>
  <c r="BH101" i="12"/>
  <c r="BG101" i="12"/>
  <c r="BE101" i="12"/>
  <c r="BI100" i="12"/>
  <c r="BH100" i="12"/>
  <c r="BG100" i="12"/>
  <c r="BE100" i="12"/>
  <c r="BI99" i="12"/>
  <c r="BH99" i="12"/>
  <c r="BG99" i="12"/>
  <c r="BE99" i="12"/>
  <c r="BI98" i="12"/>
  <c r="BH98" i="12"/>
  <c r="BG98" i="12"/>
  <c r="BE98" i="12"/>
  <c r="BI97" i="12"/>
  <c r="BH97" i="12"/>
  <c r="BG97" i="12"/>
  <c r="BE97" i="12"/>
  <c r="BI96" i="12"/>
  <c r="BH96" i="12"/>
  <c r="BG96" i="12"/>
  <c r="H34" i="12" s="1"/>
  <c r="BB100" i="1" s="1"/>
  <c r="BE96" i="12"/>
  <c r="M32" i="12" s="1"/>
  <c r="AV100" i="1" s="1"/>
  <c r="M83" i="12"/>
  <c r="F83" i="12"/>
  <c r="F81" i="12"/>
  <c r="F79" i="12"/>
  <c r="O21" i="12"/>
  <c r="E21" i="12"/>
  <c r="M117" i="12" s="1"/>
  <c r="O20" i="12"/>
  <c r="O15" i="12"/>
  <c r="E15" i="12"/>
  <c r="O14" i="12"/>
  <c r="O9" i="12"/>
  <c r="M114" i="12" s="1"/>
  <c r="F6" i="12"/>
  <c r="F111" i="12" s="1"/>
  <c r="W141" i="11"/>
  <c r="Y137" i="11"/>
  <c r="AA133" i="11"/>
  <c r="W128" i="11"/>
  <c r="Y125" i="11"/>
  <c r="AY99" i="1"/>
  <c r="AX99" i="1"/>
  <c r="BI148" i="11"/>
  <c r="BH148" i="11"/>
  <c r="BG148" i="11"/>
  <c r="BE148" i="11"/>
  <c r="BK148" i="11"/>
  <c r="N148" i="11" s="1"/>
  <c r="BF148" i="11" s="1"/>
  <c r="BI147" i="11"/>
  <c r="BH147" i="11"/>
  <c r="BG147" i="11"/>
  <c r="BE147" i="11"/>
  <c r="BK147" i="11"/>
  <c r="N147" i="11" s="1"/>
  <c r="BF147" i="11" s="1"/>
  <c r="BI146" i="11"/>
  <c r="BH146" i="11"/>
  <c r="BG146" i="11"/>
  <c r="BE146" i="11"/>
  <c r="N146" i="11"/>
  <c r="BF146" i="11" s="1"/>
  <c r="BK146" i="11"/>
  <c r="BI145" i="11"/>
  <c r="BH145" i="11"/>
  <c r="BG145" i="11"/>
  <c r="BE145" i="11"/>
  <c r="BK145" i="11"/>
  <c r="N145" i="11" s="1"/>
  <c r="BF145" i="11" s="1"/>
  <c r="BI144" i="11"/>
  <c r="BH144" i="11"/>
  <c r="BG144" i="11"/>
  <c r="BF144" i="11"/>
  <c r="BE144" i="11"/>
  <c r="N144" i="11"/>
  <c r="BK144" i="11"/>
  <c r="BI142" i="11"/>
  <c r="BH142" i="11"/>
  <c r="BG142" i="11"/>
  <c r="BE142" i="11"/>
  <c r="AA142" i="11"/>
  <c r="AA141" i="11" s="1"/>
  <c r="Y142" i="11"/>
  <c r="Y141" i="11" s="1"/>
  <c r="W142" i="11"/>
  <c r="BK142" i="11"/>
  <c r="BK141" i="11" s="1"/>
  <c r="N141" i="11" s="1"/>
  <c r="N95" i="11" s="1"/>
  <c r="N142" i="11"/>
  <c r="BF142" i="11" s="1"/>
  <c r="BI140" i="11"/>
  <c r="BH140" i="11"/>
  <c r="BG140" i="11"/>
  <c r="BF140" i="11"/>
  <c r="BE140" i="11"/>
  <c r="AA140" i="11"/>
  <c r="Y140" i="11"/>
  <c r="W140" i="11"/>
  <c r="BK140" i="11"/>
  <c r="N140" i="11"/>
  <c r="BI139" i="11"/>
  <c r="BH139" i="11"/>
  <c r="BG139" i="11"/>
  <c r="BE139" i="11"/>
  <c r="AA139" i="11"/>
  <c r="Y139" i="11"/>
  <c r="W139" i="11"/>
  <c r="BK139" i="11"/>
  <c r="N139" i="11"/>
  <c r="BF139" i="11" s="1"/>
  <c r="BI138" i="11"/>
  <c r="BH138" i="11"/>
  <c r="BG138" i="11"/>
  <c r="BF138" i="11"/>
  <c r="BE138" i="11"/>
  <c r="AA138" i="11"/>
  <c r="AA137" i="11" s="1"/>
  <c r="Y138" i="11"/>
  <c r="W138" i="11"/>
  <c r="W137" i="11" s="1"/>
  <c r="BK138" i="11"/>
  <c r="BK137" i="11" s="1"/>
  <c r="N137" i="11" s="1"/>
  <c r="N94" i="11" s="1"/>
  <c r="N138" i="11"/>
  <c r="BI136" i="11"/>
  <c r="BH136" i="11"/>
  <c r="BG136" i="11"/>
  <c r="BE136" i="11"/>
  <c r="AA136" i="11"/>
  <c r="Y136" i="11"/>
  <c r="W136" i="11"/>
  <c r="BK136" i="11"/>
  <c r="N136" i="11"/>
  <c r="BF136" i="11" s="1"/>
  <c r="BI135" i="11"/>
  <c r="BH135" i="11"/>
  <c r="BG135" i="11"/>
  <c r="H34" i="11" s="1"/>
  <c r="BB99" i="1" s="1"/>
  <c r="BF135" i="11"/>
  <c r="BE135" i="11"/>
  <c r="AA135" i="11"/>
  <c r="Y135" i="11"/>
  <c r="W135" i="11"/>
  <c r="BK135" i="11"/>
  <c r="N135" i="11"/>
  <c r="BI134" i="11"/>
  <c r="BH134" i="11"/>
  <c r="BG134" i="11"/>
  <c r="BE134" i="11"/>
  <c r="AA134" i="11"/>
  <c r="Y134" i="11"/>
  <c r="Y133" i="11" s="1"/>
  <c r="W134" i="11"/>
  <c r="W133" i="11" s="1"/>
  <c r="BK134" i="11"/>
  <c r="BK133" i="11" s="1"/>
  <c r="N133" i="11" s="1"/>
  <c r="N93" i="11" s="1"/>
  <c r="N134" i="11"/>
  <c r="BF134" i="11" s="1"/>
  <c r="BI132" i="11"/>
  <c r="BH132" i="11"/>
  <c r="BG132" i="11"/>
  <c r="BE132" i="11"/>
  <c r="AA132" i="11"/>
  <c r="Y132" i="11"/>
  <c r="W132" i="11"/>
  <c r="BK132" i="11"/>
  <c r="N132" i="11"/>
  <c r="BF132" i="11" s="1"/>
  <c r="BI131" i="11"/>
  <c r="BH131" i="11"/>
  <c r="BG131" i="11"/>
  <c r="BF131" i="11"/>
  <c r="BE131" i="11"/>
  <c r="AA131" i="11"/>
  <c r="Y131" i="11"/>
  <c r="Y130" i="11" s="1"/>
  <c r="W131" i="11"/>
  <c r="W130" i="11" s="1"/>
  <c r="BK131" i="11"/>
  <c r="BK130" i="11" s="1"/>
  <c r="N130" i="11" s="1"/>
  <c r="N92" i="11" s="1"/>
  <c r="N131" i="11"/>
  <c r="BI129" i="11"/>
  <c r="BH129" i="11"/>
  <c r="BG129" i="11"/>
  <c r="BE129" i="11"/>
  <c r="H32" i="11" s="1"/>
  <c r="AZ99" i="1" s="1"/>
  <c r="AA129" i="11"/>
  <c r="AA128" i="11" s="1"/>
  <c r="Y129" i="11"/>
  <c r="Y128" i="11" s="1"/>
  <c r="W129" i="11"/>
  <c r="BK129" i="11"/>
  <c r="BK128" i="11" s="1"/>
  <c r="N128" i="11" s="1"/>
  <c r="N91" i="11" s="1"/>
  <c r="N129" i="11"/>
  <c r="BF129" i="11" s="1"/>
  <c r="BI127" i="11"/>
  <c r="BH127" i="11"/>
  <c r="BG127" i="11"/>
  <c r="BE127" i="11"/>
  <c r="AA127" i="11"/>
  <c r="Y127" i="11"/>
  <c r="W127" i="11"/>
  <c r="BK127" i="11"/>
  <c r="N127" i="11"/>
  <c r="BF127" i="11" s="1"/>
  <c r="BI126" i="11"/>
  <c r="BH126" i="11"/>
  <c r="BG126" i="11"/>
  <c r="BF126" i="11"/>
  <c r="BE126" i="11"/>
  <c r="AA126" i="11"/>
  <c r="Y126" i="11"/>
  <c r="W126" i="11"/>
  <c r="W125" i="11" s="1"/>
  <c r="W124" i="11" s="1"/>
  <c r="W123" i="11" s="1"/>
  <c r="AU99" i="1" s="1"/>
  <c r="BK126" i="11"/>
  <c r="BK125" i="11" s="1"/>
  <c r="N125" i="11" s="1"/>
  <c r="N90" i="11" s="1"/>
  <c r="N126" i="11"/>
  <c r="M119" i="11"/>
  <c r="F119" i="11"/>
  <c r="F117" i="11"/>
  <c r="F115" i="11"/>
  <c r="F114" i="11"/>
  <c r="BI104" i="11"/>
  <c r="BH104" i="11"/>
  <c r="BG104" i="11"/>
  <c r="BE104" i="11"/>
  <c r="BI103" i="11"/>
  <c r="BH103" i="11"/>
  <c r="BG103" i="11"/>
  <c r="BE103" i="11"/>
  <c r="BI102" i="11"/>
  <c r="BH102" i="11"/>
  <c r="BG102" i="11"/>
  <c r="BE102" i="11"/>
  <c r="BI101" i="11"/>
  <c r="BH101" i="11"/>
  <c r="BG101" i="11"/>
  <c r="BE101" i="11"/>
  <c r="BI100" i="11"/>
  <c r="BH100" i="11"/>
  <c r="BG100" i="11"/>
  <c r="BE100" i="11"/>
  <c r="BI99" i="11"/>
  <c r="BH99" i="11"/>
  <c r="BG99" i="11"/>
  <c r="BE99" i="11"/>
  <c r="M83" i="11"/>
  <c r="F83" i="11"/>
  <c r="F81" i="11"/>
  <c r="F79" i="11"/>
  <c r="F78" i="11"/>
  <c r="O21" i="11"/>
  <c r="E21" i="11"/>
  <c r="O20" i="11"/>
  <c r="O15" i="11"/>
  <c r="E15" i="11"/>
  <c r="F120" i="11" s="1"/>
  <c r="O14" i="11"/>
  <c r="O9" i="11"/>
  <c r="M117" i="11" s="1"/>
  <c r="F6" i="11"/>
  <c r="W136" i="10"/>
  <c r="Y132" i="10"/>
  <c r="AA130" i="10"/>
  <c r="N128" i="10"/>
  <c r="N91" i="10" s="1"/>
  <c r="W125" i="10"/>
  <c r="AY98" i="1"/>
  <c r="AX98" i="1"/>
  <c r="BI147" i="10"/>
  <c r="BH147" i="10"/>
  <c r="BG147" i="10"/>
  <c r="BE147" i="10"/>
  <c r="BK147" i="10"/>
  <c r="N147" i="10" s="1"/>
  <c r="BF147" i="10" s="1"/>
  <c r="BI146" i="10"/>
  <c r="BH146" i="10"/>
  <c r="BG146" i="10"/>
  <c r="BE146" i="10"/>
  <c r="N146" i="10"/>
  <c r="BF146" i="10" s="1"/>
  <c r="BK146" i="10"/>
  <c r="BI145" i="10"/>
  <c r="BH145" i="10"/>
  <c r="BG145" i="10"/>
  <c r="BE145" i="10"/>
  <c r="BK145" i="10"/>
  <c r="N145" i="10" s="1"/>
  <c r="BF145" i="10" s="1"/>
  <c r="BI144" i="10"/>
  <c r="BH144" i="10"/>
  <c r="BG144" i="10"/>
  <c r="BF144" i="10"/>
  <c r="BE144" i="10"/>
  <c r="N144" i="10"/>
  <c r="BK144" i="10"/>
  <c r="BI143" i="10"/>
  <c r="BH143" i="10"/>
  <c r="BG143" i="10"/>
  <c r="BE143" i="10"/>
  <c r="BK143" i="10"/>
  <c r="N143" i="10" s="1"/>
  <c r="BF143" i="10" s="1"/>
  <c r="BI141" i="10"/>
  <c r="BH141" i="10"/>
  <c r="BG141" i="10"/>
  <c r="BF141" i="10"/>
  <c r="BE141" i="10"/>
  <c r="AA141" i="10"/>
  <c r="AA140" i="10" s="1"/>
  <c r="Y141" i="10"/>
  <c r="Y140" i="10" s="1"/>
  <c r="W141" i="10"/>
  <c r="W140" i="10" s="1"/>
  <c r="BK141" i="10"/>
  <c r="BK140" i="10" s="1"/>
  <c r="N140" i="10" s="1"/>
  <c r="N95" i="10" s="1"/>
  <c r="N141" i="10"/>
  <c r="BI139" i="10"/>
  <c r="BH139" i="10"/>
  <c r="BG139" i="10"/>
  <c r="BE139" i="10"/>
  <c r="AA139" i="10"/>
  <c r="Y139" i="10"/>
  <c r="W139" i="10"/>
  <c r="BK139" i="10"/>
  <c r="N139" i="10"/>
  <c r="BF139" i="10" s="1"/>
  <c r="BI138" i="10"/>
  <c r="BH138" i="10"/>
  <c r="BG138" i="10"/>
  <c r="BF138" i="10"/>
  <c r="BE138" i="10"/>
  <c r="AA138" i="10"/>
  <c r="Y138" i="10"/>
  <c r="W138" i="10"/>
  <c r="BK138" i="10"/>
  <c r="N138" i="10"/>
  <c r="BI137" i="10"/>
  <c r="BH137" i="10"/>
  <c r="BG137" i="10"/>
  <c r="BE137" i="10"/>
  <c r="AA137" i="10"/>
  <c r="AA136" i="10" s="1"/>
  <c r="Y137" i="10"/>
  <c r="W137" i="10"/>
  <c r="BK137" i="10"/>
  <c r="N137" i="10"/>
  <c r="BF137" i="10" s="1"/>
  <c r="BI135" i="10"/>
  <c r="BH135" i="10"/>
  <c r="BG135" i="10"/>
  <c r="BE135" i="10"/>
  <c r="AA135" i="10"/>
  <c r="Y135" i="10"/>
  <c r="W135" i="10"/>
  <c r="BK135" i="10"/>
  <c r="N135" i="10"/>
  <c r="BF135" i="10" s="1"/>
  <c r="BI134" i="10"/>
  <c r="BH134" i="10"/>
  <c r="BG134" i="10"/>
  <c r="BF134" i="10"/>
  <c r="BE134" i="10"/>
  <c r="AA134" i="10"/>
  <c r="Y134" i="10"/>
  <c r="W134" i="10"/>
  <c r="BK134" i="10"/>
  <c r="N134" i="10"/>
  <c r="BI133" i="10"/>
  <c r="BH133" i="10"/>
  <c r="BG133" i="10"/>
  <c r="BE133" i="10"/>
  <c r="AA133" i="10"/>
  <c r="AA132" i="10" s="1"/>
  <c r="Y133" i="10"/>
  <c r="W133" i="10"/>
  <c r="BK133" i="10"/>
  <c r="BK132" i="10" s="1"/>
  <c r="N132" i="10" s="1"/>
  <c r="N93" i="10" s="1"/>
  <c r="N133" i="10"/>
  <c r="BF133" i="10" s="1"/>
  <c r="BI131" i="10"/>
  <c r="BH131" i="10"/>
  <c r="BG131" i="10"/>
  <c r="BE131" i="10"/>
  <c r="AA131" i="10"/>
  <c r="Y131" i="10"/>
  <c r="Y130" i="10" s="1"/>
  <c r="W131" i="10"/>
  <c r="W130" i="10" s="1"/>
  <c r="BK131" i="10"/>
  <c r="BK130" i="10" s="1"/>
  <c r="N130" i="10" s="1"/>
  <c r="N92" i="10" s="1"/>
  <c r="N131" i="10"/>
  <c r="BF131" i="10" s="1"/>
  <c r="BI129" i="10"/>
  <c r="BH129" i="10"/>
  <c r="BG129" i="10"/>
  <c r="BE129" i="10"/>
  <c r="AA129" i="10"/>
  <c r="AA128" i="10" s="1"/>
  <c r="Y129" i="10"/>
  <c r="Y128" i="10" s="1"/>
  <c r="W129" i="10"/>
  <c r="W128" i="10" s="1"/>
  <c r="BK129" i="10"/>
  <c r="BK128" i="10" s="1"/>
  <c r="N129" i="10"/>
  <c r="BF129" i="10" s="1"/>
  <c r="BI127" i="10"/>
  <c r="BH127" i="10"/>
  <c r="BG127" i="10"/>
  <c r="BE127" i="10"/>
  <c r="AA127" i="10"/>
  <c r="Y127" i="10"/>
  <c r="W127" i="10"/>
  <c r="BK127" i="10"/>
  <c r="N127" i="10"/>
  <c r="BF127" i="10" s="1"/>
  <c r="BI126" i="10"/>
  <c r="BH126" i="10"/>
  <c r="BG126" i="10"/>
  <c r="BE126" i="10"/>
  <c r="AA126" i="10"/>
  <c r="AA125" i="10" s="1"/>
  <c r="Y126" i="10"/>
  <c r="W126" i="10"/>
  <c r="BK126" i="10"/>
  <c r="BK125" i="10" s="1"/>
  <c r="N126" i="10"/>
  <c r="BF126" i="10" s="1"/>
  <c r="M120" i="10"/>
  <c r="M119" i="10"/>
  <c r="F119" i="10"/>
  <c r="F117" i="10"/>
  <c r="F115" i="10"/>
  <c r="BI104" i="10"/>
  <c r="BH104" i="10"/>
  <c r="BG104" i="10"/>
  <c r="BE104" i="10"/>
  <c r="BI103" i="10"/>
  <c r="BH103" i="10"/>
  <c r="BG103" i="10"/>
  <c r="BE103" i="10"/>
  <c r="BI102" i="10"/>
  <c r="BH102" i="10"/>
  <c r="BG102" i="10"/>
  <c r="BE102" i="10"/>
  <c r="BI101" i="10"/>
  <c r="BH101" i="10"/>
  <c r="BG101" i="10"/>
  <c r="BE101" i="10"/>
  <c r="BI100" i="10"/>
  <c r="BH100" i="10"/>
  <c r="BG100" i="10"/>
  <c r="BE100" i="10"/>
  <c r="BI99" i="10"/>
  <c r="BH99" i="10"/>
  <c r="BG99" i="10"/>
  <c r="H34" i="10" s="1"/>
  <c r="BB98" i="1" s="1"/>
  <c r="BE99" i="10"/>
  <c r="M84" i="10"/>
  <c r="F84" i="10"/>
  <c r="M83" i="10"/>
  <c r="F83" i="10"/>
  <c r="F81" i="10"/>
  <c r="F79" i="10"/>
  <c r="O21" i="10"/>
  <c r="E21" i="10"/>
  <c r="O20" i="10"/>
  <c r="O15" i="10"/>
  <c r="E15" i="10"/>
  <c r="F120" i="10" s="1"/>
  <c r="O14" i="10"/>
  <c r="O9" i="10"/>
  <c r="M117" i="10" s="1"/>
  <c r="F6" i="10"/>
  <c r="Y174" i="9"/>
  <c r="AA161" i="9"/>
  <c r="Y152" i="9"/>
  <c r="AA148" i="9"/>
  <c r="W142" i="9"/>
  <c r="Y136" i="9"/>
  <c r="AA131" i="9"/>
  <c r="AY97" i="1"/>
  <c r="AX97" i="1"/>
  <c r="BI181" i="9"/>
  <c r="BH181" i="9"/>
  <c r="BG181" i="9"/>
  <c r="BE181" i="9"/>
  <c r="BK181" i="9"/>
  <c r="N181" i="9" s="1"/>
  <c r="BF181" i="9" s="1"/>
  <c r="BI180" i="9"/>
  <c r="BH180" i="9"/>
  <c r="BG180" i="9"/>
  <c r="BE180" i="9"/>
  <c r="BK180" i="9"/>
  <c r="N180" i="9" s="1"/>
  <c r="BF180" i="9" s="1"/>
  <c r="BI179" i="9"/>
  <c r="BH179" i="9"/>
  <c r="BG179" i="9"/>
  <c r="BE179" i="9"/>
  <c r="N179" i="9"/>
  <c r="BF179" i="9" s="1"/>
  <c r="BK179" i="9"/>
  <c r="BI178" i="9"/>
  <c r="BH178" i="9"/>
  <c r="BG178" i="9"/>
  <c r="BE178" i="9"/>
  <c r="N178" i="9"/>
  <c r="BF178" i="9" s="1"/>
  <c r="BK178" i="9"/>
  <c r="BI177" i="9"/>
  <c r="BH177" i="9"/>
  <c r="BG177" i="9"/>
  <c r="BE177" i="9"/>
  <c r="BK177" i="9"/>
  <c r="BI175" i="9"/>
  <c r="BH175" i="9"/>
  <c r="BG175" i="9"/>
  <c r="BE175" i="9"/>
  <c r="AA175" i="9"/>
  <c r="AA174" i="9" s="1"/>
  <c r="Y175" i="9"/>
  <c r="W175" i="9"/>
  <c r="W174" i="9" s="1"/>
  <c r="BK175" i="9"/>
  <c r="BK174" i="9" s="1"/>
  <c r="N174" i="9" s="1"/>
  <c r="N100" i="9" s="1"/>
  <c r="N175" i="9"/>
  <c r="BF175" i="9" s="1"/>
  <c r="BI173" i="9"/>
  <c r="BH173" i="9"/>
  <c r="BG173" i="9"/>
  <c r="BF173" i="9"/>
  <c r="BE173" i="9"/>
  <c r="AA173" i="9"/>
  <c r="Y173" i="9"/>
  <c r="W173" i="9"/>
  <c r="BK173" i="9"/>
  <c r="N173" i="9"/>
  <c r="BI172" i="9"/>
  <c r="BH172" i="9"/>
  <c r="BG172" i="9"/>
  <c r="BE172" i="9"/>
  <c r="AA172" i="9"/>
  <c r="Y172" i="9"/>
  <c r="W172" i="9"/>
  <c r="BK172" i="9"/>
  <c r="N172" i="9"/>
  <c r="BF172" i="9" s="1"/>
  <c r="BI171" i="9"/>
  <c r="BH171" i="9"/>
  <c r="BG171" i="9"/>
  <c r="BF171" i="9"/>
  <c r="BE171" i="9"/>
  <c r="AA171" i="9"/>
  <c r="Y171" i="9"/>
  <c r="W171" i="9"/>
  <c r="BK171" i="9"/>
  <c r="N171" i="9"/>
  <c r="BI170" i="9"/>
  <c r="BH170" i="9"/>
  <c r="BG170" i="9"/>
  <c r="BE170" i="9"/>
  <c r="AA170" i="9"/>
  <c r="Y170" i="9"/>
  <c r="W170" i="9"/>
  <c r="BK170" i="9"/>
  <c r="N170" i="9"/>
  <c r="BF170" i="9" s="1"/>
  <c r="BI169" i="9"/>
  <c r="BH169" i="9"/>
  <c r="BG169" i="9"/>
  <c r="BF169" i="9"/>
  <c r="BE169" i="9"/>
  <c r="AA169" i="9"/>
  <c r="Y169" i="9"/>
  <c r="W169" i="9"/>
  <c r="BK169" i="9"/>
  <c r="N169" i="9"/>
  <c r="BI168" i="9"/>
  <c r="BH168" i="9"/>
  <c r="BG168" i="9"/>
  <c r="BE168" i="9"/>
  <c r="AA168" i="9"/>
  <c r="Y168" i="9"/>
  <c r="W168" i="9"/>
  <c r="BK168" i="9"/>
  <c r="N168" i="9"/>
  <c r="BF168" i="9" s="1"/>
  <c r="BI167" i="9"/>
  <c r="BH167" i="9"/>
  <c r="BG167" i="9"/>
  <c r="BF167" i="9"/>
  <c r="BE167" i="9"/>
  <c r="AA167" i="9"/>
  <c r="Y167" i="9"/>
  <c r="W167" i="9"/>
  <c r="BK167" i="9"/>
  <c r="N167" i="9"/>
  <c r="BI166" i="9"/>
  <c r="BH166" i="9"/>
  <c r="BG166" i="9"/>
  <c r="BE166" i="9"/>
  <c r="AA166" i="9"/>
  <c r="Y166" i="9"/>
  <c r="W166" i="9"/>
  <c r="BK166" i="9"/>
  <c r="N166" i="9"/>
  <c r="BF166" i="9" s="1"/>
  <c r="BI165" i="9"/>
  <c r="BH165" i="9"/>
  <c r="BG165" i="9"/>
  <c r="BF165" i="9"/>
  <c r="BE165" i="9"/>
  <c r="AA165" i="9"/>
  <c r="Y165" i="9"/>
  <c r="W165" i="9"/>
  <c r="BK165" i="9"/>
  <c r="N165" i="9"/>
  <c r="BI164" i="9"/>
  <c r="BH164" i="9"/>
  <c r="BG164" i="9"/>
  <c r="BE164" i="9"/>
  <c r="AA164" i="9"/>
  <c r="Y164" i="9"/>
  <c r="W164" i="9"/>
  <c r="BK164" i="9"/>
  <c r="N164" i="9"/>
  <c r="BF164" i="9" s="1"/>
  <c r="BI163" i="9"/>
  <c r="BH163" i="9"/>
  <c r="BG163" i="9"/>
  <c r="BF163" i="9"/>
  <c r="BE163" i="9"/>
  <c r="AA163" i="9"/>
  <c r="Y163" i="9"/>
  <c r="W163" i="9"/>
  <c r="BK163" i="9"/>
  <c r="N163" i="9"/>
  <c r="BI162" i="9"/>
  <c r="BH162" i="9"/>
  <c r="BG162" i="9"/>
  <c r="BE162" i="9"/>
  <c r="AA162" i="9"/>
  <c r="Y162" i="9"/>
  <c r="W162" i="9"/>
  <c r="W161" i="9" s="1"/>
  <c r="BK162" i="9"/>
  <c r="BK161" i="9" s="1"/>
  <c r="N161" i="9" s="1"/>
  <c r="N99" i="9" s="1"/>
  <c r="N162" i="9"/>
  <c r="BF162" i="9" s="1"/>
  <c r="BI160" i="9"/>
  <c r="BH160" i="9"/>
  <c r="BG160" i="9"/>
  <c r="BE160" i="9"/>
  <c r="AA160" i="9"/>
  <c r="Y160" i="9"/>
  <c r="W160" i="9"/>
  <c r="BK160" i="9"/>
  <c r="N160" i="9"/>
  <c r="BF160" i="9" s="1"/>
  <c r="BI159" i="9"/>
  <c r="BH159" i="9"/>
  <c r="BG159" i="9"/>
  <c r="BF159" i="9"/>
  <c r="BE159" i="9"/>
  <c r="AA159" i="9"/>
  <c r="Y159" i="9"/>
  <c r="W159" i="9"/>
  <c r="BK159" i="9"/>
  <c r="N159" i="9"/>
  <c r="BI158" i="9"/>
  <c r="BH158" i="9"/>
  <c r="BG158" i="9"/>
  <c r="BE158" i="9"/>
  <c r="AA158" i="9"/>
  <c r="Y158" i="9"/>
  <c r="W158" i="9"/>
  <c r="BK158" i="9"/>
  <c r="N158" i="9"/>
  <c r="BF158" i="9" s="1"/>
  <c r="BI157" i="9"/>
  <c r="BH157" i="9"/>
  <c r="BG157" i="9"/>
  <c r="BF157" i="9"/>
  <c r="BE157" i="9"/>
  <c r="AA157" i="9"/>
  <c r="Y157" i="9"/>
  <c r="W157" i="9"/>
  <c r="BK157" i="9"/>
  <c r="N157" i="9"/>
  <c r="BI156" i="9"/>
  <c r="BH156" i="9"/>
  <c r="BG156" i="9"/>
  <c r="BE156" i="9"/>
  <c r="AA156" i="9"/>
  <c r="AA155" i="9" s="1"/>
  <c r="AA154" i="9" s="1"/>
  <c r="Y156" i="9"/>
  <c r="Y155" i="9" s="1"/>
  <c r="W156" i="9"/>
  <c r="BK156" i="9"/>
  <c r="BK155" i="9" s="1"/>
  <c r="N156" i="9"/>
  <c r="BF156" i="9" s="1"/>
  <c r="BI153" i="9"/>
  <c r="BH153" i="9"/>
  <c r="BG153" i="9"/>
  <c r="BE153" i="9"/>
  <c r="AA153" i="9"/>
  <c r="AA152" i="9" s="1"/>
  <c r="Y153" i="9"/>
  <c r="W153" i="9"/>
  <c r="W152" i="9" s="1"/>
  <c r="BK153" i="9"/>
  <c r="BK152" i="9" s="1"/>
  <c r="N152" i="9" s="1"/>
  <c r="N96" i="9" s="1"/>
  <c r="N153" i="9"/>
  <c r="BF153" i="9" s="1"/>
  <c r="BI151" i="9"/>
  <c r="BH151" i="9"/>
  <c r="BG151" i="9"/>
  <c r="BF151" i="9"/>
  <c r="BE151" i="9"/>
  <c r="AA151" i="9"/>
  <c r="Y151" i="9"/>
  <c r="W151" i="9"/>
  <c r="BK151" i="9"/>
  <c r="N151" i="9"/>
  <c r="BI150" i="9"/>
  <c r="BH150" i="9"/>
  <c r="BG150" i="9"/>
  <c r="BE150" i="9"/>
  <c r="AA150" i="9"/>
  <c r="Y150" i="9"/>
  <c r="W150" i="9"/>
  <c r="BK150" i="9"/>
  <c r="BK148" i="9" s="1"/>
  <c r="N148" i="9" s="1"/>
  <c r="N95" i="9" s="1"/>
  <c r="N150" i="9"/>
  <c r="BF150" i="9" s="1"/>
  <c r="BI149" i="9"/>
  <c r="BH149" i="9"/>
  <c r="BG149" i="9"/>
  <c r="BF149" i="9"/>
  <c r="BE149" i="9"/>
  <c r="AA149" i="9"/>
  <c r="Y149" i="9"/>
  <c r="W149" i="9"/>
  <c r="W148" i="9" s="1"/>
  <c r="BK149" i="9"/>
  <c r="N149" i="9"/>
  <c r="BI147" i="9"/>
  <c r="BH147" i="9"/>
  <c r="BG147" i="9"/>
  <c r="BF147" i="9"/>
  <c r="BE147" i="9"/>
  <c r="AA147" i="9"/>
  <c r="Y147" i="9"/>
  <c r="W147" i="9"/>
  <c r="BK147" i="9"/>
  <c r="N147" i="9"/>
  <c r="BI146" i="9"/>
  <c r="BH146" i="9"/>
  <c r="BG146" i="9"/>
  <c r="BE146" i="9"/>
  <c r="AA146" i="9"/>
  <c r="AA145" i="9" s="1"/>
  <c r="Y146" i="9"/>
  <c r="Y145" i="9" s="1"/>
  <c r="W146" i="9"/>
  <c r="W145" i="9" s="1"/>
  <c r="BK146" i="9"/>
  <c r="BK145" i="9" s="1"/>
  <c r="N145" i="9" s="1"/>
  <c r="N94" i="9" s="1"/>
  <c r="N146" i="9"/>
  <c r="BF146" i="9" s="1"/>
  <c r="BI144" i="9"/>
  <c r="BH144" i="9"/>
  <c r="BG144" i="9"/>
  <c r="BE144" i="9"/>
  <c r="AA144" i="9"/>
  <c r="Y144" i="9"/>
  <c r="W144" i="9"/>
  <c r="BK144" i="9"/>
  <c r="N144" i="9"/>
  <c r="BF144" i="9" s="1"/>
  <c r="BI143" i="9"/>
  <c r="BH143" i="9"/>
  <c r="BG143" i="9"/>
  <c r="BE143" i="9"/>
  <c r="AA143" i="9"/>
  <c r="AA142" i="9" s="1"/>
  <c r="Y143" i="9"/>
  <c r="W143" i="9"/>
  <c r="BK143" i="9"/>
  <c r="BK142" i="9" s="1"/>
  <c r="N142" i="9" s="1"/>
  <c r="N93" i="9" s="1"/>
  <c r="N143" i="9"/>
  <c r="BF143" i="9" s="1"/>
  <c r="BI141" i="9"/>
  <c r="BH141" i="9"/>
  <c r="BG141" i="9"/>
  <c r="BE141" i="9"/>
  <c r="AA141" i="9"/>
  <c r="Y141" i="9"/>
  <c r="W141" i="9"/>
  <c r="BK141" i="9"/>
  <c r="N141" i="9"/>
  <c r="BF141" i="9" s="1"/>
  <c r="BI140" i="9"/>
  <c r="BH140" i="9"/>
  <c r="BG140" i="9"/>
  <c r="BF140" i="9"/>
  <c r="BE140" i="9"/>
  <c r="AA140" i="9"/>
  <c r="Y140" i="9"/>
  <c r="W140" i="9"/>
  <c r="BK140" i="9"/>
  <c r="N140" i="9"/>
  <c r="BI139" i="9"/>
  <c r="BH139" i="9"/>
  <c r="BG139" i="9"/>
  <c r="BE139" i="9"/>
  <c r="AA139" i="9"/>
  <c r="Y139" i="9"/>
  <c r="W139" i="9"/>
  <c r="BK139" i="9"/>
  <c r="N139" i="9"/>
  <c r="BF139" i="9" s="1"/>
  <c r="BI138" i="9"/>
  <c r="BH138" i="9"/>
  <c r="BG138" i="9"/>
  <c r="BF138" i="9"/>
  <c r="BE138" i="9"/>
  <c r="AA138" i="9"/>
  <c r="Y138" i="9"/>
  <c r="W138" i="9"/>
  <c r="BK138" i="9"/>
  <c r="N138" i="9"/>
  <c r="BI137" i="9"/>
  <c r="BH137" i="9"/>
  <c r="H36" i="9" s="1"/>
  <c r="BC97" i="1" s="1"/>
  <c r="BG137" i="9"/>
  <c r="BE137" i="9"/>
  <c r="AA137" i="9"/>
  <c r="Y137" i="9"/>
  <c r="W137" i="9"/>
  <c r="BK137" i="9"/>
  <c r="BK136" i="9" s="1"/>
  <c r="N136" i="9" s="1"/>
  <c r="N92" i="9" s="1"/>
  <c r="N137" i="9"/>
  <c r="BF137" i="9" s="1"/>
  <c r="BI135" i="9"/>
  <c r="BH135" i="9"/>
  <c r="BG135" i="9"/>
  <c r="BE135" i="9"/>
  <c r="AA135" i="9"/>
  <c r="Y135" i="9"/>
  <c r="W135" i="9"/>
  <c r="BK135" i="9"/>
  <c r="N135" i="9"/>
  <c r="BF135" i="9" s="1"/>
  <c r="BI134" i="9"/>
  <c r="BH134" i="9"/>
  <c r="BG134" i="9"/>
  <c r="BF134" i="9"/>
  <c r="BE134" i="9"/>
  <c r="AA134" i="9"/>
  <c r="Y134" i="9"/>
  <c r="W134" i="9"/>
  <c r="BK134" i="9"/>
  <c r="N134" i="9"/>
  <c r="BI133" i="9"/>
  <c r="BH133" i="9"/>
  <c r="BG133" i="9"/>
  <c r="BE133" i="9"/>
  <c r="AA133" i="9"/>
  <c r="Y133" i="9"/>
  <c r="W133" i="9"/>
  <c r="BK133" i="9"/>
  <c r="N133" i="9"/>
  <c r="BF133" i="9" s="1"/>
  <c r="BI132" i="9"/>
  <c r="BH132" i="9"/>
  <c r="BG132" i="9"/>
  <c r="BE132" i="9"/>
  <c r="AA132" i="9"/>
  <c r="Y132" i="9"/>
  <c r="W132" i="9"/>
  <c r="W131" i="9" s="1"/>
  <c r="BK132" i="9"/>
  <c r="BK131" i="9" s="1"/>
  <c r="N132" i="9"/>
  <c r="BF132" i="9" s="1"/>
  <c r="M126" i="9"/>
  <c r="M125" i="9"/>
  <c r="F125" i="9"/>
  <c r="M123" i="9"/>
  <c r="F123" i="9"/>
  <c r="F121" i="9"/>
  <c r="BI109" i="9"/>
  <c r="BH109" i="9"/>
  <c r="BG109" i="9"/>
  <c r="BE109" i="9"/>
  <c r="BI108" i="9"/>
  <c r="BH108" i="9"/>
  <c r="BG108" i="9"/>
  <c r="BE108" i="9"/>
  <c r="BI107" i="9"/>
  <c r="BH107" i="9"/>
  <c r="BG107" i="9"/>
  <c r="BE107" i="9"/>
  <c r="BI106" i="9"/>
  <c r="BH106" i="9"/>
  <c r="BG106" i="9"/>
  <c r="BE106" i="9"/>
  <c r="BI105" i="9"/>
  <c r="BH105" i="9"/>
  <c r="BG105" i="9"/>
  <c r="BE105" i="9"/>
  <c r="BI104" i="9"/>
  <c r="BH104" i="9"/>
  <c r="BG104" i="9"/>
  <c r="BE104" i="9"/>
  <c r="M85" i="9"/>
  <c r="F85" i="9"/>
  <c r="M84" i="9"/>
  <c r="F84" i="9"/>
  <c r="M82" i="9"/>
  <c r="F82" i="9"/>
  <c r="F80" i="9"/>
  <c r="O22" i="9"/>
  <c r="E22" i="9"/>
  <c r="O21" i="9"/>
  <c r="O16" i="9"/>
  <c r="E16" i="9"/>
  <c r="F126" i="9" s="1"/>
  <c r="O15" i="9"/>
  <c r="O10" i="9"/>
  <c r="F6" i="9"/>
  <c r="F119" i="9" s="1"/>
  <c r="AA174" i="8"/>
  <c r="BK174" i="8"/>
  <c r="N174" i="8" s="1"/>
  <c r="N100" i="8" s="1"/>
  <c r="W145" i="8"/>
  <c r="AY96" i="1"/>
  <c r="AX96" i="1"/>
  <c r="BI181" i="8"/>
  <c r="BH181" i="8"/>
  <c r="BG181" i="8"/>
  <c r="BE181" i="8"/>
  <c r="N181" i="8"/>
  <c r="BF181" i="8" s="1"/>
  <c r="BK181" i="8"/>
  <c r="BI180" i="8"/>
  <c r="BH180" i="8"/>
  <c r="BG180" i="8"/>
  <c r="BE180" i="8"/>
  <c r="BK180" i="8"/>
  <c r="N180" i="8" s="1"/>
  <c r="BF180" i="8" s="1"/>
  <c r="BI179" i="8"/>
  <c r="BH179" i="8"/>
  <c r="BG179" i="8"/>
  <c r="BF179" i="8"/>
  <c r="BE179" i="8"/>
  <c r="BK179" i="8"/>
  <c r="N179" i="8" s="1"/>
  <c r="BI178" i="8"/>
  <c r="BH178" i="8"/>
  <c r="BG178" i="8"/>
  <c r="BE178" i="8"/>
  <c r="N178" i="8"/>
  <c r="BF178" i="8" s="1"/>
  <c r="BK178" i="8"/>
  <c r="BI177" i="8"/>
  <c r="BH177" i="8"/>
  <c r="BG177" i="8"/>
  <c r="BE177" i="8"/>
  <c r="N177" i="8"/>
  <c r="BF177" i="8" s="1"/>
  <c r="BK177" i="8"/>
  <c r="BI175" i="8"/>
  <c r="BH175" i="8"/>
  <c r="BG175" i="8"/>
  <c r="BE175" i="8"/>
  <c r="AA175" i="8"/>
  <c r="Y175" i="8"/>
  <c r="Y174" i="8" s="1"/>
  <c r="W175" i="8"/>
  <c r="W174" i="8" s="1"/>
  <c r="BK175" i="8"/>
  <c r="N175" i="8"/>
  <c r="BF175" i="8" s="1"/>
  <c r="BI173" i="8"/>
  <c r="BH173" i="8"/>
  <c r="BG173" i="8"/>
  <c r="BE173" i="8"/>
  <c r="AA173" i="8"/>
  <c r="Y173" i="8"/>
  <c r="W173" i="8"/>
  <c r="BK173" i="8"/>
  <c r="N173" i="8"/>
  <c r="BF173" i="8" s="1"/>
  <c r="BI172" i="8"/>
  <c r="BH172" i="8"/>
  <c r="BG172" i="8"/>
  <c r="BF172" i="8"/>
  <c r="BE172" i="8"/>
  <c r="AA172" i="8"/>
  <c r="Y172" i="8"/>
  <c r="W172" i="8"/>
  <c r="BK172" i="8"/>
  <c r="N172" i="8"/>
  <c r="BI171" i="8"/>
  <c r="BH171" i="8"/>
  <c r="BG171" i="8"/>
  <c r="BE171" i="8"/>
  <c r="AA171" i="8"/>
  <c r="Y171" i="8"/>
  <c r="W171" i="8"/>
  <c r="BK171" i="8"/>
  <c r="N171" i="8"/>
  <c r="BF171" i="8" s="1"/>
  <c r="BI170" i="8"/>
  <c r="BH170" i="8"/>
  <c r="BG170" i="8"/>
  <c r="BF170" i="8"/>
  <c r="BE170" i="8"/>
  <c r="AA170" i="8"/>
  <c r="Y170" i="8"/>
  <c r="W170" i="8"/>
  <c r="BK170" i="8"/>
  <c r="N170" i="8"/>
  <c r="BI169" i="8"/>
  <c r="BH169" i="8"/>
  <c r="BG169" i="8"/>
  <c r="BE169" i="8"/>
  <c r="AA169" i="8"/>
  <c r="Y169" i="8"/>
  <c r="W169" i="8"/>
  <c r="BK169" i="8"/>
  <c r="N169" i="8"/>
  <c r="BF169" i="8" s="1"/>
  <c r="BI168" i="8"/>
  <c r="BH168" i="8"/>
  <c r="BG168" i="8"/>
  <c r="BF168" i="8"/>
  <c r="BE168" i="8"/>
  <c r="AA168" i="8"/>
  <c r="Y168" i="8"/>
  <c r="W168" i="8"/>
  <c r="BK168" i="8"/>
  <c r="N168" i="8"/>
  <c r="BI167" i="8"/>
  <c r="BH167" i="8"/>
  <c r="BG167" i="8"/>
  <c r="BE167" i="8"/>
  <c r="AA167" i="8"/>
  <c r="Y167" i="8"/>
  <c r="W167" i="8"/>
  <c r="BK167" i="8"/>
  <c r="N167" i="8"/>
  <c r="BF167" i="8" s="1"/>
  <c r="BI166" i="8"/>
  <c r="BH166" i="8"/>
  <c r="BG166" i="8"/>
  <c r="BF166" i="8"/>
  <c r="BE166" i="8"/>
  <c r="AA166" i="8"/>
  <c r="Y166" i="8"/>
  <c r="W166" i="8"/>
  <c r="BK166" i="8"/>
  <c r="N166" i="8"/>
  <c r="BI165" i="8"/>
  <c r="BH165" i="8"/>
  <c r="BG165" i="8"/>
  <c r="BE165" i="8"/>
  <c r="AA165" i="8"/>
  <c r="Y165" i="8"/>
  <c r="W165" i="8"/>
  <c r="BK165" i="8"/>
  <c r="N165" i="8"/>
  <c r="BF165" i="8" s="1"/>
  <c r="BI164" i="8"/>
  <c r="BH164" i="8"/>
  <c r="BG164" i="8"/>
  <c r="BF164" i="8"/>
  <c r="BE164" i="8"/>
  <c r="AA164" i="8"/>
  <c r="Y164" i="8"/>
  <c r="W164" i="8"/>
  <c r="BK164" i="8"/>
  <c r="N164" i="8"/>
  <c r="BI163" i="8"/>
  <c r="BH163" i="8"/>
  <c r="BG163" i="8"/>
  <c r="BE163" i="8"/>
  <c r="AA163" i="8"/>
  <c r="Y163" i="8"/>
  <c r="W163" i="8"/>
  <c r="BK163" i="8"/>
  <c r="N163" i="8"/>
  <c r="BF163" i="8" s="1"/>
  <c r="BI162" i="8"/>
  <c r="BH162" i="8"/>
  <c r="BG162" i="8"/>
  <c r="BF162" i="8"/>
  <c r="BE162" i="8"/>
  <c r="AA162" i="8"/>
  <c r="Y162" i="8"/>
  <c r="Y161" i="8" s="1"/>
  <c r="W162" i="8"/>
  <c r="BK162" i="8"/>
  <c r="BK161" i="8" s="1"/>
  <c r="N161" i="8" s="1"/>
  <c r="N99" i="8" s="1"/>
  <c r="N162" i="8"/>
  <c r="BI160" i="8"/>
  <c r="BH160" i="8"/>
  <c r="BG160" i="8"/>
  <c r="BF160" i="8"/>
  <c r="BE160" i="8"/>
  <c r="AA160" i="8"/>
  <c r="Y160" i="8"/>
  <c r="W160" i="8"/>
  <c r="BK160" i="8"/>
  <c r="N160" i="8"/>
  <c r="BI159" i="8"/>
  <c r="BH159" i="8"/>
  <c r="BG159" i="8"/>
  <c r="BE159" i="8"/>
  <c r="AA159" i="8"/>
  <c r="Y159" i="8"/>
  <c r="W159" i="8"/>
  <c r="BK159" i="8"/>
  <c r="N159" i="8"/>
  <c r="BF159" i="8" s="1"/>
  <c r="BI158" i="8"/>
  <c r="BH158" i="8"/>
  <c r="BG158" i="8"/>
  <c r="BF158" i="8"/>
  <c r="BE158" i="8"/>
  <c r="AA158" i="8"/>
  <c r="Y158" i="8"/>
  <c r="W158" i="8"/>
  <c r="BK158" i="8"/>
  <c r="N158" i="8"/>
  <c r="BI157" i="8"/>
  <c r="BH157" i="8"/>
  <c r="BG157" i="8"/>
  <c r="BE157" i="8"/>
  <c r="AA157" i="8"/>
  <c r="Y157" i="8"/>
  <c r="W157" i="8"/>
  <c r="BK157" i="8"/>
  <c r="N157" i="8"/>
  <c r="BF157" i="8" s="1"/>
  <c r="BI156" i="8"/>
  <c r="BH156" i="8"/>
  <c r="BG156" i="8"/>
  <c r="BF156" i="8"/>
  <c r="BE156" i="8"/>
  <c r="AA156" i="8"/>
  <c r="Y156" i="8"/>
  <c r="W156" i="8"/>
  <c r="W155" i="8" s="1"/>
  <c r="BK156" i="8"/>
  <c r="N156" i="8"/>
  <c r="BI153" i="8"/>
  <c r="BH153" i="8"/>
  <c r="BG153" i="8"/>
  <c r="BF153" i="8"/>
  <c r="BE153" i="8"/>
  <c r="AA153" i="8"/>
  <c r="AA152" i="8" s="1"/>
  <c r="Y153" i="8"/>
  <c r="Y152" i="8" s="1"/>
  <c r="W153" i="8"/>
  <c r="W152" i="8" s="1"/>
  <c r="BK153" i="8"/>
  <c r="BK152" i="8" s="1"/>
  <c r="N152" i="8" s="1"/>
  <c r="N96" i="8" s="1"/>
  <c r="N153" i="8"/>
  <c r="BI151" i="8"/>
  <c r="BH151" i="8"/>
  <c r="BG151" i="8"/>
  <c r="BF151" i="8"/>
  <c r="BE151" i="8"/>
  <c r="AA151" i="8"/>
  <c r="Y151" i="8"/>
  <c r="W151" i="8"/>
  <c r="BK151" i="8"/>
  <c r="N151" i="8"/>
  <c r="BI150" i="8"/>
  <c r="BH150" i="8"/>
  <c r="BG150" i="8"/>
  <c r="BE150" i="8"/>
  <c r="AA150" i="8"/>
  <c r="Y150" i="8"/>
  <c r="W150" i="8"/>
  <c r="BK150" i="8"/>
  <c r="N150" i="8"/>
  <c r="BF150" i="8" s="1"/>
  <c r="BI149" i="8"/>
  <c r="BH149" i="8"/>
  <c r="BG149" i="8"/>
  <c r="BF149" i="8"/>
  <c r="BE149" i="8"/>
  <c r="AA149" i="8"/>
  <c r="Y149" i="8"/>
  <c r="W149" i="8"/>
  <c r="W148" i="8" s="1"/>
  <c r="BK149" i="8"/>
  <c r="BK148" i="8" s="1"/>
  <c r="N148" i="8" s="1"/>
  <c r="N95" i="8" s="1"/>
  <c r="N149" i="8"/>
  <c r="BI147" i="8"/>
  <c r="BH147" i="8"/>
  <c r="BG147" i="8"/>
  <c r="BE147" i="8"/>
  <c r="AA147" i="8"/>
  <c r="Y147" i="8"/>
  <c r="W147" i="8"/>
  <c r="BK147" i="8"/>
  <c r="N147" i="8"/>
  <c r="BF147" i="8" s="1"/>
  <c r="BI146" i="8"/>
  <c r="BH146" i="8"/>
  <c r="BG146" i="8"/>
  <c r="BF146" i="8"/>
  <c r="BE146" i="8"/>
  <c r="AA146" i="8"/>
  <c r="Y146" i="8"/>
  <c r="Y145" i="8" s="1"/>
  <c r="W146" i="8"/>
  <c r="BK146" i="8"/>
  <c r="N146" i="8"/>
  <c r="BI144" i="8"/>
  <c r="BH144" i="8"/>
  <c r="BG144" i="8"/>
  <c r="BF144" i="8"/>
  <c r="BE144" i="8"/>
  <c r="AA144" i="8"/>
  <c r="Y144" i="8"/>
  <c r="W144" i="8"/>
  <c r="BK144" i="8"/>
  <c r="N144" i="8"/>
  <c r="BI143" i="8"/>
  <c r="BH143" i="8"/>
  <c r="BG143" i="8"/>
  <c r="BE143" i="8"/>
  <c r="AA143" i="8"/>
  <c r="AA142" i="8" s="1"/>
  <c r="Y143" i="8"/>
  <c r="Y142" i="8" s="1"/>
  <c r="W143" i="8"/>
  <c r="BK143" i="8"/>
  <c r="N143" i="8"/>
  <c r="BF143" i="8" s="1"/>
  <c r="BI141" i="8"/>
  <c r="BH141" i="8"/>
  <c r="BG141" i="8"/>
  <c r="BF141" i="8"/>
  <c r="BE141" i="8"/>
  <c r="AA141" i="8"/>
  <c r="Y141" i="8"/>
  <c r="W141" i="8"/>
  <c r="BK141" i="8"/>
  <c r="N141" i="8"/>
  <c r="BI140" i="8"/>
  <c r="BH140" i="8"/>
  <c r="BG140" i="8"/>
  <c r="BE140" i="8"/>
  <c r="AA140" i="8"/>
  <c r="Y140" i="8"/>
  <c r="W140" i="8"/>
  <c r="BK140" i="8"/>
  <c r="N140" i="8"/>
  <c r="BF140" i="8" s="1"/>
  <c r="BI139" i="8"/>
  <c r="BH139" i="8"/>
  <c r="BG139" i="8"/>
  <c r="BF139" i="8"/>
  <c r="BE139" i="8"/>
  <c r="AA139" i="8"/>
  <c r="Y139" i="8"/>
  <c r="W139" i="8"/>
  <c r="BK139" i="8"/>
  <c r="N139" i="8"/>
  <c r="BI138" i="8"/>
  <c r="H37" i="8" s="1"/>
  <c r="BD96" i="1" s="1"/>
  <c r="BH138" i="8"/>
  <c r="BG138" i="8"/>
  <c r="BE138" i="8"/>
  <c r="AA138" i="8"/>
  <c r="Y138" i="8"/>
  <c r="W138" i="8"/>
  <c r="BK138" i="8"/>
  <c r="N138" i="8"/>
  <c r="BF138" i="8" s="1"/>
  <c r="BI137" i="8"/>
  <c r="BH137" i="8"/>
  <c r="BG137" i="8"/>
  <c r="BF137" i="8"/>
  <c r="BE137" i="8"/>
  <c r="AA137" i="8"/>
  <c r="AA136" i="8" s="1"/>
  <c r="Y137" i="8"/>
  <c r="W137" i="8"/>
  <c r="W136" i="8" s="1"/>
  <c r="BK137" i="8"/>
  <c r="BK136" i="8" s="1"/>
  <c r="N136" i="8" s="1"/>
  <c r="N92" i="8" s="1"/>
  <c r="N137" i="8"/>
  <c r="BI135" i="8"/>
  <c r="BH135" i="8"/>
  <c r="BG135" i="8"/>
  <c r="BF135" i="8"/>
  <c r="BE135" i="8"/>
  <c r="AA135" i="8"/>
  <c r="Y135" i="8"/>
  <c r="W135" i="8"/>
  <c r="BK135" i="8"/>
  <c r="N135" i="8"/>
  <c r="BI134" i="8"/>
  <c r="BH134" i="8"/>
  <c r="BG134" i="8"/>
  <c r="BE134" i="8"/>
  <c r="AA134" i="8"/>
  <c r="Y134" i="8"/>
  <c r="W134" i="8"/>
  <c r="BK134" i="8"/>
  <c r="N134" i="8"/>
  <c r="BF134" i="8" s="1"/>
  <c r="BI133" i="8"/>
  <c r="BH133" i="8"/>
  <c r="BG133" i="8"/>
  <c r="BF133" i="8"/>
  <c r="BE133" i="8"/>
  <c r="AA133" i="8"/>
  <c r="Y133" i="8"/>
  <c r="W133" i="8"/>
  <c r="BK133" i="8"/>
  <c r="N133" i="8"/>
  <c r="BI132" i="8"/>
  <c r="BH132" i="8"/>
  <c r="BG132" i="8"/>
  <c r="BE132" i="8"/>
  <c r="AA132" i="8"/>
  <c r="AA131" i="8" s="1"/>
  <c r="Y132" i="8"/>
  <c r="Y131" i="8" s="1"/>
  <c r="W132" i="8"/>
  <c r="BK132" i="8"/>
  <c r="N132" i="8"/>
  <c r="BF132" i="8" s="1"/>
  <c r="F126" i="8"/>
  <c r="M125" i="8"/>
  <c r="F125" i="8"/>
  <c r="F123" i="8"/>
  <c r="F121" i="8"/>
  <c r="BI109" i="8"/>
  <c r="BH109" i="8"/>
  <c r="BG109" i="8"/>
  <c r="BE109" i="8"/>
  <c r="BI108" i="8"/>
  <c r="BH108" i="8"/>
  <c r="BG108" i="8"/>
  <c r="BE108" i="8"/>
  <c r="BI107" i="8"/>
  <c r="BH107" i="8"/>
  <c r="BG107" i="8"/>
  <c r="BE107" i="8"/>
  <c r="BI106" i="8"/>
  <c r="BH106" i="8"/>
  <c r="BG106" i="8"/>
  <c r="BE106" i="8"/>
  <c r="BI105" i="8"/>
  <c r="BH105" i="8"/>
  <c r="BG105" i="8"/>
  <c r="BE105" i="8"/>
  <c r="BI104" i="8"/>
  <c r="BH104" i="8"/>
  <c r="BG104" i="8"/>
  <c r="BE104" i="8"/>
  <c r="F85" i="8"/>
  <c r="M84" i="8"/>
  <c r="F84" i="8"/>
  <c r="F82" i="8"/>
  <c r="F80" i="8"/>
  <c r="O22" i="8"/>
  <c r="E22" i="8"/>
  <c r="M126" i="8" s="1"/>
  <c r="O21" i="8"/>
  <c r="O16" i="8"/>
  <c r="E16" i="8"/>
  <c r="O15" i="8"/>
  <c r="O10" i="8"/>
  <c r="M123" i="8" s="1"/>
  <c r="F6" i="8"/>
  <c r="Y174" i="7"/>
  <c r="AA161" i="7"/>
  <c r="Y152" i="7"/>
  <c r="AA148" i="7"/>
  <c r="W142" i="7"/>
  <c r="Y136" i="7"/>
  <c r="AA131" i="7"/>
  <c r="AY95" i="1"/>
  <c r="AX95" i="1"/>
  <c r="BI181" i="7"/>
  <c r="BH181" i="7"/>
  <c r="BG181" i="7"/>
  <c r="BE181" i="7"/>
  <c r="BK181" i="7"/>
  <c r="N181" i="7" s="1"/>
  <c r="BF181" i="7" s="1"/>
  <c r="BI180" i="7"/>
  <c r="BH180" i="7"/>
  <c r="BG180" i="7"/>
  <c r="BF180" i="7"/>
  <c r="BE180" i="7"/>
  <c r="BK180" i="7"/>
  <c r="N180" i="7" s="1"/>
  <c r="BI179" i="7"/>
  <c r="BH179" i="7"/>
  <c r="BG179" i="7"/>
  <c r="BE179" i="7"/>
  <c r="N179" i="7"/>
  <c r="BF179" i="7" s="1"/>
  <c r="BK179" i="7"/>
  <c r="BI178" i="7"/>
  <c r="BH178" i="7"/>
  <c r="BG178" i="7"/>
  <c r="BE178" i="7"/>
  <c r="N178" i="7"/>
  <c r="BF178" i="7" s="1"/>
  <c r="BK178" i="7"/>
  <c r="BI177" i="7"/>
  <c r="BH177" i="7"/>
  <c r="BG177" i="7"/>
  <c r="BE177" i="7"/>
  <c r="BK177" i="7"/>
  <c r="BI175" i="7"/>
  <c r="BH175" i="7"/>
  <c r="BG175" i="7"/>
  <c r="BE175" i="7"/>
  <c r="AA175" i="7"/>
  <c r="AA174" i="7" s="1"/>
  <c r="Y175" i="7"/>
  <c r="W175" i="7"/>
  <c r="W174" i="7" s="1"/>
  <c r="BK175" i="7"/>
  <c r="BK174" i="7" s="1"/>
  <c r="N174" i="7" s="1"/>
  <c r="N100" i="7" s="1"/>
  <c r="N175" i="7"/>
  <c r="BF175" i="7" s="1"/>
  <c r="BI173" i="7"/>
  <c r="BH173" i="7"/>
  <c r="BG173" i="7"/>
  <c r="BF173" i="7"/>
  <c r="BE173" i="7"/>
  <c r="AA173" i="7"/>
  <c r="Y173" i="7"/>
  <c r="W173" i="7"/>
  <c r="BK173" i="7"/>
  <c r="N173" i="7"/>
  <c r="BI172" i="7"/>
  <c r="BH172" i="7"/>
  <c r="BG172" i="7"/>
  <c r="BE172" i="7"/>
  <c r="AA172" i="7"/>
  <c r="Y172" i="7"/>
  <c r="W172" i="7"/>
  <c r="BK172" i="7"/>
  <c r="N172" i="7"/>
  <c r="BF172" i="7" s="1"/>
  <c r="BI171" i="7"/>
  <c r="BH171" i="7"/>
  <c r="BG171" i="7"/>
  <c r="BF171" i="7"/>
  <c r="BE171" i="7"/>
  <c r="AA171" i="7"/>
  <c r="Y171" i="7"/>
  <c r="W171" i="7"/>
  <c r="BK171" i="7"/>
  <c r="N171" i="7"/>
  <c r="BI170" i="7"/>
  <c r="BH170" i="7"/>
  <c r="BG170" i="7"/>
  <c r="BE170" i="7"/>
  <c r="AA170" i="7"/>
  <c r="Y170" i="7"/>
  <c r="W170" i="7"/>
  <c r="BK170" i="7"/>
  <c r="N170" i="7"/>
  <c r="BF170" i="7" s="1"/>
  <c r="BI169" i="7"/>
  <c r="BH169" i="7"/>
  <c r="BG169" i="7"/>
  <c r="BF169" i="7"/>
  <c r="BE169" i="7"/>
  <c r="AA169" i="7"/>
  <c r="Y169" i="7"/>
  <c r="W169" i="7"/>
  <c r="BK169" i="7"/>
  <c r="N169" i="7"/>
  <c r="BI168" i="7"/>
  <c r="BH168" i="7"/>
  <c r="BG168" i="7"/>
  <c r="BE168" i="7"/>
  <c r="AA168" i="7"/>
  <c r="Y168" i="7"/>
  <c r="W168" i="7"/>
  <c r="BK168" i="7"/>
  <c r="N168" i="7"/>
  <c r="BF168" i="7" s="1"/>
  <c r="BI167" i="7"/>
  <c r="BH167" i="7"/>
  <c r="BG167" i="7"/>
  <c r="BF167" i="7"/>
  <c r="BE167" i="7"/>
  <c r="AA167" i="7"/>
  <c r="Y167" i="7"/>
  <c r="W167" i="7"/>
  <c r="BK167" i="7"/>
  <c r="N167" i="7"/>
  <c r="BI166" i="7"/>
  <c r="BH166" i="7"/>
  <c r="BG166" i="7"/>
  <c r="BE166" i="7"/>
  <c r="AA166" i="7"/>
  <c r="Y166" i="7"/>
  <c r="W166" i="7"/>
  <c r="BK166" i="7"/>
  <c r="N166" i="7"/>
  <c r="BF166" i="7" s="1"/>
  <c r="BI165" i="7"/>
  <c r="BH165" i="7"/>
  <c r="BG165" i="7"/>
  <c r="BF165" i="7"/>
  <c r="BE165" i="7"/>
  <c r="AA165" i="7"/>
  <c r="Y165" i="7"/>
  <c r="W165" i="7"/>
  <c r="BK165" i="7"/>
  <c r="N165" i="7"/>
  <c r="BI164" i="7"/>
  <c r="BH164" i="7"/>
  <c r="BG164" i="7"/>
  <c r="BE164" i="7"/>
  <c r="AA164" i="7"/>
  <c r="Y164" i="7"/>
  <c r="W164" i="7"/>
  <c r="BK164" i="7"/>
  <c r="N164" i="7"/>
  <c r="BF164" i="7" s="1"/>
  <c r="BI163" i="7"/>
  <c r="BH163" i="7"/>
  <c r="BG163" i="7"/>
  <c r="BF163" i="7"/>
  <c r="BE163" i="7"/>
  <c r="AA163" i="7"/>
  <c r="Y163" i="7"/>
  <c r="W163" i="7"/>
  <c r="BK163" i="7"/>
  <c r="N163" i="7"/>
  <c r="BI162" i="7"/>
  <c r="BH162" i="7"/>
  <c r="BG162" i="7"/>
  <c r="BE162" i="7"/>
  <c r="AA162" i="7"/>
  <c r="Y162" i="7"/>
  <c r="W162" i="7"/>
  <c r="W161" i="7" s="1"/>
  <c r="BK162" i="7"/>
  <c r="BK161" i="7" s="1"/>
  <c r="N161" i="7" s="1"/>
  <c r="N99" i="7" s="1"/>
  <c r="N162" i="7"/>
  <c r="BF162" i="7" s="1"/>
  <c r="BI160" i="7"/>
  <c r="BH160" i="7"/>
  <c r="BG160" i="7"/>
  <c r="BE160" i="7"/>
  <c r="AA160" i="7"/>
  <c r="Y160" i="7"/>
  <c r="W160" i="7"/>
  <c r="BK160" i="7"/>
  <c r="N160" i="7"/>
  <c r="BF160" i="7" s="1"/>
  <c r="BI159" i="7"/>
  <c r="BH159" i="7"/>
  <c r="BG159" i="7"/>
  <c r="BF159" i="7"/>
  <c r="BE159" i="7"/>
  <c r="AA159" i="7"/>
  <c r="Y159" i="7"/>
  <c r="W159" i="7"/>
  <c r="BK159" i="7"/>
  <c r="N159" i="7"/>
  <c r="BI158" i="7"/>
  <c r="BH158" i="7"/>
  <c r="BG158" i="7"/>
  <c r="BE158" i="7"/>
  <c r="AA158" i="7"/>
  <c r="Y158" i="7"/>
  <c r="W158" i="7"/>
  <c r="BK158" i="7"/>
  <c r="N158" i="7"/>
  <c r="BF158" i="7" s="1"/>
  <c r="BI157" i="7"/>
  <c r="BH157" i="7"/>
  <c r="BG157" i="7"/>
  <c r="BF157" i="7"/>
  <c r="BE157" i="7"/>
  <c r="AA157" i="7"/>
  <c r="Y157" i="7"/>
  <c r="W157" i="7"/>
  <c r="BK157" i="7"/>
  <c r="N157" i="7"/>
  <c r="BI156" i="7"/>
  <c r="BH156" i="7"/>
  <c r="BG156" i="7"/>
  <c r="BE156" i="7"/>
  <c r="AA156" i="7"/>
  <c r="Y156" i="7"/>
  <c r="Y155" i="7" s="1"/>
  <c r="W156" i="7"/>
  <c r="W155" i="7" s="1"/>
  <c r="W154" i="7" s="1"/>
  <c r="BK156" i="7"/>
  <c r="BK155" i="7" s="1"/>
  <c r="N156" i="7"/>
  <c r="BF156" i="7" s="1"/>
  <c r="BI153" i="7"/>
  <c r="BH153" i="7"/>
  <c r="BG153" i="7"/>
  <c r="BE153" i="7"/>
  <c r="AA153" i="7"/>
  <c r="AA152" i="7" s="1"/>
  <c r="Y153" i="7"/>
  <c r="W153" i="7"/>
  <c r="W152" i="7" s="1"/>
  <c r="BK153" i="7"/>
  <c r="BK152" i="7" s="1"/>
  <c r="N152" i="7" s="1"/>
  <c r="N96" i="7" s="1"/>
  <c r="N153" i="7"/>
  <c r="BF153" i="7" s="1"/>
  <c r="BI151" i="7"/>
  <c r="BH151" i="7"/>
  <c r="BG151" i="7"/>
  <c r="BE151" i="7"/>
  <c r="AA151" i="7"/>
  <c r="Y151" i="7"/>
  <c r="W151" i="7"/>
  <c r="BK151" i="7"/>
  <c r="N151" i="7"/>
  <c r="BF151" i="7" s="1"/>
  <c r="BI150" i="7"/>
  <c r="BH150" i="7"/>
  <c r="BG150" i="7"/>
  <c r="BE150" i="7"/>
  <c r="AA150" i="7"/>
  <c r="Y150" i="7"/>
  <c r="W150" i="7"/>
  <c r="BK150" i="7"/>
  <c r="BK148" i="7" s="1"/>
  <c r="N148" i="7" s="1"/>
  <c r="N95" i="7" s="1"/>
  <c r="N150" i="7"/>
  <c r="BF150" i="7" s="1"/>
  <c r="BI149" i="7"/>
  <c r="BH149" i="7"/>
  <c r="BG149" i="7"/>
  <c r="BE149" i="7"/>
  <c r="AA149" i="7"/>
  <c r="Y149" i="7"/>
  <c r="W149" i="7"/>
  <c r="W148" i="7" s="1"/>
  <c r="BK149" i="7"/>
  <c r="N149" i="7"/>
  <c r="BF149" i="7" s="1"/>
  <c r="BI147" i="7"/>
  <c r="BH147" i="7"/>
  <c r="BG147" i="7"/>
  <c r="BF147" i="7"/>
  <c r="BE147" i="7"/>
  <c r="AA147" i="7"/>
  <c r="Y147" i="7"/>
  <c r="W147" i="7"/>
  <c r="BK147" i="7"/>
  <c r="N147" i="7"/>
  <c r="BI146" i="7"/>
  <c r="BH146" i="7"/>
  <c r="BG146" i="7"/>
  <c r="BE146" i="7"/>
  <c r="AA146" i="7"/>
  <c r="AA145" i="7" s="1"/>
  <c r="Y146" i="7"/>
  <c r="Y145" i="7" s="1"/>
  <c r="W146" i="7"/>
  <c r="W145" i="7" s="1"/>
  <c r="BK146" i="7"/>
  <c r="BK145" i="7" s="1"/>
  <c r="N145" i="7" s="1"/>
  <c r="N94" i="7" s="1"/>
  <c r="N146" i="7"/>
  <c r="BF146" i="7" s="1"/>
  <c r="BI144" i="7"/>
  <c r="BH144" i="7"/>
  <c r="BG144" i="7"/>
  <c r="BE144" i="7"/>
  <c r="AA144" i="7"/>
  <c r="Y144" i="7"/>
  <c r="W144" i="7"/>
  <c r="BK144" i="7"/>
  <c r="N144" i="7"/>
  <c r="BF144" i="7" s="1"/>
  <c r="BI143" i="7"/>
  <c r="BH143" i="7"/>
  <c r="BG143" i="7"/>
  <c r="BE143" i="7"/>
  <c r="AA143" i="7"/>
  <c r="AA142" i="7" s="1"/>
  <c r="Y143" i="7"/>
  <c r="Y142" i="7" s="1"/>
  <c r="W143" i="7"/>
  <c r="BK143" i="7"/>
  <c r="BK142" i="7" s="1"/>
  <c r="N142" i="7" s="1"/>
  <c r="N93" i="7" s="1"/>
  <c r="N143" i="7"/>
  <c r="BF143" i="7" s="1"/>
  <c r="BI141" i="7"/>
  <c r="BH141" i="7"/>
  <c r="BG141" i="7"/>
  <c r="BE141" i="7"/>
  <c r="AA141" i="7"/>
  <c r="Y141" i="7"/>
  <c r="W141" i="7"/>
  <c r="BK141" i="7"/>
  <c r="N141" i="7"/>
  <c r="BF141" i="7" s="1"/>
  <c r="BI140" i="7"/>
  <c r="BH140" i="7"/>
  <c r="BG140" i="7"/>
  <c r="BF140" i="7"/>
  <c r="BE140" i="7"/>
  <c r="AA140" i="7"/>
  <c r="Y140" i="7"/>
  <c r="W140" i="7"/>
  <c r="BK140" i="7"/>
  <c r="N140" i="7"/>
  <c r="BI139" i="7"/>
  <c r="BH139" i="7"/>
  <c r="BG139" i="7"/>
  <c r="BE139" i="7"/>
  <c r="AA139" i="7"/>
  <c r="Y139" i="7"/>
  <c r="W139" i="7"/>
  <c r="BK139" i="7"/>
  <c r="N139" i="7"/>
  <c r="BF139" i="7" s="1"/>
  <c r="BI138" i="7"/>
  <c r="BH138" i="7"/>
  <c r="BG138" i="7"/>
  <c r="BF138" i="7"/>
  <c r="BE138" i="7"/>
  <c r="AA138" i="7"/>
  <c r="Y138" i="7"/>
  <c r="W138" i="7"/>
  <c r="BK138" i="7"/>
  <c r="N138" i="7"/>
  <c r="BI137" i="7"/>
  <c r="BH137" i="7"/>
  <c r="H36" i="7" s="1"/>
  <c r="BC95" i="1" s="1"/>
  <c r="BG137" i="7"/>
  <c r="BE137" i="7"/>
  <c r="AA137" i="7"/>
  <c r="Y137" i="7"/>
  <c r="W137" i="7"/>
  <c r="W136" i="7" s="1"/>
  <c r="BK137" i="7"/>
  <c r="BK136" i="7" s="1"/>
  <c r="N136" i="7" s="1"/>
  <c r="N92" i="7" s="1"/>
  <c r="N137" i="7"/>
  <c r="BF137" i="7" s="1"/>
  <c r="BI135" i="7"/>
  <c r="BH135" i="7"/>
  <c r="BG135" i="7"/>
  <c r="BE135" i="7"/>
  <c r="AA135" i="7"/>
  <c r="Y135" i="7"/>
  <c r="W135" i="7"/>
  <c r="BK135" i="7"/>
  <c r="N135" i="7"/>
  <c r="BF135" i="7" s="1"/>
  <c r="BI134" i="7"/>
  <c r="BH134" i="7"/>
  <c r="BG134" i="7"/>
  <c r="BE134" i="7"/>
  <c r="AA134" i="7"/>
  <c r="Y134" i="7"/>
  <c r="W134" i="7"/>
  <c r="BK134" i="7"/>
  <c r="N134" i="7"/>
  <c r="BF134" i="7" s="1"/>
  <c r="BI133" i="7"/>
  <c r="BH133" i="7"/>
  <c r="BG133" i="7"/>
  <c r="BE133" i="7"/>
  <c r="AA133" i="7"/>
  <c r="Y133" i="7"/>
  <c r="W133" i="7"/>
  <c r="BK133" i="7"/>
  <c r="N133" i="7"/>
  <c r="BF133" i="7" s="1"/>
  <c r="BI132" i="7"/>
  <c r="BH132" i="7"/>
  <c r="BG132" i="7"/>
  <c r="BF132" i="7"/>
  <c r="BE132" i="7"/>
  <c r="AA132" i="7"/>
  <c r="Y132" i="7"/>
  <c r="Y131" i="7" s="1"/>
  <c r="W132" i="7"/>
  <c r="W131" i="7" s="1"/>
  <c r="BK132" i="7"/>
  <c r="BK131" i="7" s="1"/>
  <c r="N132" i="7"/>
  <c r="M126" i="7"/>
  <c r="M125" i="7"/>
  <c r="F125" i="7"/>
  <c r="F123" i="7"/>
  <c r="F121" i="7"/>
  <c r="BI109" i="7"/>
  <c r="BH109" i="7"/>
  <c r="BG109" i="7"/>
  <c r="BE109" i="7"/>
  <c r="BI108" i="7"/>
  <c r="BH108" i="7"/>
  <c r="BG108" i="7"/>
  <c r="BE108" i="7"/>
  <c r="BI107" i="7"/>
  <c r="BH107" i="7"/>
  <c r="BG107" i="7"/>
  <c r="BE107" i="7"/>
  <c r="BI106" i="7"/>
  <c r="BH106" i="7"/>
  <c r="BG106" i="7"/>
  <c r="BE106" i="7"/>
  <c r="BI105" i="7"/>
  <c r="BH105" i="7"/>
  <c r="BG105" i="7"/>
  <c r="BE105" i="7"/>
  <c r="BI104" i="7"/>
  <c r="H37" i="7" s="1"/>
  <c r="BD95" i="1" s="1"/>
  <c r="BH104" i="7"/>
  <c r="BG104" i="7"/>
  <c r="BE104" i="7"/>
  <c r="H33" i="7" s="1"/>
  <c r="AZ95" i="1" s="1"/>
  <c r="M85" i="7"/>
  <c r="M84" i="7"/>
  <c r="F84" i="7"/>
  <c r="F82" i="7"/>
  <c r="F80" i="7"/>
  <c r="O22" i="7"/>
  <c r="E22" i="7"/>
  <c r="O21" i="7"/>
  <c r="O16" i="7"/>
  <c r="E16" i="7"/>
  <c r="F126" i="7" s="1"/>
  <c r="O15" i="7"/>
  <c r="O10" i="7"/>
  <c r="M82" i="7" s="1"/>
  <c r="F6" i="7"/>
  <c r="F119" i="7" s="1"/>
  <c r="AA174" i="6"/>
  <c r="W155" i="6"/>
  <c r="AA152" i="6"/>
  <c r="W145" i="6"/>
  <c r="Y142" i="6"/>
  <c r="AA136" i="6"/>
  <c r="AY94" i="1"/>
  <c r="AX94" i="1"/>
  <c r="BI181" i="6"/>
  <c r="BH181" i="6"/>
  <c r="BG181" i="6"/>
  <c r="BE181" i="6"/>
  <c r="N181" i="6"/>
  <c r="BF181" i="6" s="1"/>
  <c r="BK181" i="6"/>
  <c r="BI180" i="6"/>
  <c r="BH180" i="6"/>
  <c r="BG180" i="6"/>
  <c r="BE180" i="6"/>
  <c r="BK180" i="6"/>
  <c r="N180" i="6" s="1"/>
  <c r="BF180" i="6" s="1"/>
  <c r="BI179" i="6"/>
  <c r="BH179" i="6"/>
  <c r="BG179" i="6"/>
  <c r="BF179" i="6"/>
  <c r="BE179" i="6"/>
  <c r="N179" i="6"/>
  <c r="BK179" i="6"/>
  <c r="BI178" i="6"/>
  <c r="BH178" i="6"/>
  <c r="BG178" i="6"/>
  <c r="BE178" i="6"/>
  <c r="BK178" i="6"/>
  <c r="N178" i="6" s="1"/>
  <c r="BF178" i="6" s="1"/>
  <c r="BI177" i="6"/>
  <c r="BH177" i="6"/>
  <c r="BG177" i="6"/>
  <c r="BE177" i="6"/>
  <c r="N177" i="6"/>
  <c r="BF177" i="6" s="1"/>
  <c r="BK177" i="6"/>
  <c r="BK176" i="6" s="1"/>
  <c r="N176" i="6" s="1"/>
  <c r="N101" i="6" s="1"/>
  <c r="BI175" i="6"/>
  <c r="BH175" i="6"/>
  <c r="BG175" i="6"/>
  <c r="BE175" i="6"/>
  <c r="AA175" i="6"/>
  <c r="Y175" i="6"/>
  <c r="Y174" i="6" s="1"/>
  <c r="W175" i="6"/>
  <c r="W174" i="6" s="1"/>
  <c r="BK175" i="6"/>
  <c r="BK174" i="6" s="1"/>
  <c r="N174" i="6" s="1"/>
  <c r="N100" i="6" s="1"/>
  <c r="N175" i="6"/>
  <c r="BF175" i="6" s="1"/>
  <c r="BI173" i="6"/>
  <c r="BH173" i="6"/>
  <c r="BG173" i="6"/>
  <c r="BE173" i="6"/>
  <c r="AA173" i="6"/>
  <c r="Y173" i="6"/>
  <c r="W173" i="6"/>
  <c r="BK173" i="6"/>
  <c r="N173" i="6"/>
  <c r="BF173" i="6" s="1"/>
  <c r="BI172" i="6"/>
  <c r="BH172" i="6"/>
  <c r="BG172" i="6"/>
  <c r="BF172" i="6"/>
  <c r="BE172" i="6"/>
  <c r="AA172" i="6"/>
  <c r="Y172" i="6"/>
  <c r="W172" i="6"/>
  <c r="BK172" i="6"/>
  <c r="N172" i="6"/>
  <c r="BI171" i="6"/>
  <c r="BH171" i="6"/>
  <c r="BG171" i="6"/>
  <c r="BE171" i="6"/>
  <c r="AA171" i="6"/>
  <c r="Y171" i="6"/>
  <c r="W171" i="6"/>
  <c r="BK171" i="6"/>
  <c r="N171" i="6"/>
  <c r="BF171" i="6" s="1"/>
  <c r="BI170" i="6"/>
  <c r="BH170" i="6"/>
  <c r="BG170" i="6"/>
  <c r="BF170" i="6"/>
  <c r="BE170" i="6"/>
  <c r="AA170" i="6"/>
  <c r="Y170" i="6"/>
  <c r="W170" i="6"/>
  <c r="BK170" i="6"/>
  <c r="N170" i="6"/>
  <c r="BI169" i="6"/>
  <c r="BH169" i="6"/>
  <c r="BG169" i="6"/>
  <c r="BE169" i="6"/>
  <c r="AA169" i="6"/>
  <c r="Y169" i="6"/>
  <c r="W169" i="6"/>
  <c r="BK169" i="6"/>
  <c r="N169" i="6"/>
  <c r="BF169" i="6" s="1"/>
  <c r="BI168" i="6"/>
  <c r="BH168" i="6"/>
  <c r="BG168" i="6"/>
  <c r="BF168" i="6"/>
  <c r="BE168" i="6"/>
  <c r="AA168" i="6"/>
  <c r="Y168" i="6"/>
  <c r="W168" i="6"/>
  <c r="BK168" i="6"/>
  <c r="N168" i="6"/>
  <c r="BI167" i="6"/>
  <c r="BH167" i="6"/>
  <c r="BG167" i="6"/>
  <c r="BE167" i="6"/>
  <c r="AA167" i="6"/>
  <c r="Y167" i="6"/>
  <c r="W167" i="6"/>
  <c r="BK167" i="6"/>
  <c r="N167" i="6"/>
  <c r="BF167" i="6" s="1"/>
  <c r="BI166" i="6"/>
  <c r="BH166" i="6"/>
  <c r="BG166" i="6"/>
  <c r="BF166" i="6"/>
  <c r="BE166" i="6"/>
  <c r="AA166" i="6"/>
  <c r="Y166" i="6"/>
  <c r="W166" i="6"/>
  <c r="BK166" i="6"/>
  <c r="N166" i="6"/>
  <c r="BI165" i="6"/>
  <c r="BH165" i="6"/>
  <c r="BG165" i="6"/>
  <c r="BE165" i="6"/>
  <c r="AA165" i="6"/>
  <c r="Y165" i="6"/>
  <c r="W165" i="6"/>
  <c r="BK165" i="6"/>
  <c r="N165" i="6"/>
  <c r="BF165" i="6" s="1"/>
  <c r="BI164" i="6"/>
  <c r="BH164" i="6"/>
  <c r="BG164" i="6"/>
  <c r="BF164" i="6"/>
  <c r="BE164" i="6"/>
  <c r="AA164" i="6"/>
  <c r="Y164" i="6"/>
  <c r="W164" i="6"/>
  <c r="BK164" i="6"/>
  <c r="N164" i="6"/>
  <c r="BI163" i="6"/>
  <c r="BH163" i="6"/>
  <c r="BG163" i="6"/>
  <c r="BE163" i="6"/>
  <c r="AA163" i="6"/>
  <c r="Y163" i="6"/>
  <c r="W163" i="6"/>
  <c r="BK163" i="6"/>
  <c r="N163" i="6"/>
  <c r="BF163" i="6" s="1"/>
  <c r="BI162" i="6"/>
  <c r="BH162" i="6"/>
  <c r="BG162" i="6"/>
  <c r="BF162" i="6"/>
  <c r="BE162" i="6"/>
  <c r="AA162" i="6"/>
  <c r="Y162" i="6"/>
  <c r="Y161" i="6" s="1"/>
  <c r="W162" i="6"/>
  <c r="BK162" i="6"/>
  <c r="BK161" i="6" s="1"/>
  <c r="N161" i="6" s="1"/>
  <c r="N99" i="6" s="1"/>
  <c r="N162" i="6"/>
  <c r="BI160" i="6"/>
  <c r="BH160" i="6"/>
  <c r="BG160" i="6"/>
  <c r="BF160" i="6"/>
  <c r="BE160" i="6"/>
  <c r="AA160" i="6"/>
  <c r="Y160" i="6"/>
  <c r="W160" i="6"/>
  <c r="BK160" i="6"/>
  <c r="N160" i="6"/>
  <c r="BI159" i="6"/>
  <c r="BH159" i="6"/>
  <c r="BG159" i="6"/>
  <c r="BE159" i="6"/>
  <c r="AA159" i="6"/>
  <c r="Y159" i="6"/>
  <c r="W159" i="6"/>
  <c r="BK159" i="6"/>
  <c r="N159" i="6"/>
  <c r="BF159" i="6" s="1"/>
  <c r="BI158" i="6"/>
  <c r="BH158" i="6"/>
  <c r="BG158" i="6"/>
  <c r="BF158" i="6"/>
  <c r="BE158" i="6"/>
  <c r="AA158" i="6"/>
  <c r="Y158" i="6"/>
  <c r="W158" i="6"/>
  <c r="BK158" i="6"/>
  <c r="N158" i="6"/>
  <c r="BI157" i="6"/>
  <c r="BH157" i="6"/>
  <c r="BG157" i="6"/>
  <c r="BE157" i="6"/>
  <c r="AA157" i="6"/>
  <c r="Y157" i="6"/>
  <c r="W157" i="6"/>
  <c r="BK157" i="6"/>
  <c r="N157" i="6"/>
  <c r="BF157" i="6" s="1"/>
  <c r="BI156" i="6"/>
  <c r="BH156" i="6"/>
  <c r="BG156" i="6"/>
  <c r="BF156" i="6"/>
  <c r="BE156" i="6"/>
  <c r="AA156" i="6"/>
  <c r="AA155" i="6" s="1"/>
  <c r="Y156" i="6"/>
  <c r="Y155" i="6" s="1"/>
  <c r="Y154" i="6" s="1"/>
  <c r="W156" i="6"/>
  <c r="BK156" i="6"/>
  <c r="BK155" i="6" s="1"/>
  <c r="N156" i="6"/>
  <c r="BI153" i="6"/>
  <c r="BH153" i="6"/>
  <c r="BG153" i="6"/>
  <c r="BF153" i="6"/>
  <c r="BE153" i="6"/>
  <c r="AA153" i="6"/>
  <c r="Y153" i="6"/>
  <c r="Y152" i="6" s="1"/>
  <c r="W153" i="6"/>
  <c r="W152" i="6" s="1"/>
  <c r="BK153" i="6"/>
  <c r="BK152" i="6" s="1"/>
  <c r="N152" i="6" s="1"/>
  <c r="N96" i="6" s="1"/>
  <c r="N153" i="6"/>
  <c r="BI151" i="6"/>
  <c r="BH151" i="6"/>
  <c r="BG151" i="6"/>
  <c r="BE151" i="6"/>
  <c r="AA151" i="6"/>
  <c r="Y151" i="6"/>
  <c r="W151" i="6"/>
  <c r="BK151" i="6"/>
  <c r="N151" i="6"/>
  <c r="BF151" i="6" s="1"/>
  <c r="BI150" i="6"/>
  <c r="BH150" i="6"/>
  <c r="BG150" i="6"/>
  <c r="BF150" i="6"/>
  <c r="BE150" i="6"/>
  <c r="AA150" i="6"/>
  <c r="Y150" i="6"/>
  <c r="W150" i="6"/>
  <c r="BK150" i="6"/>
  <c r="N150" i="6"/>
  <c r="BI149" i="6"/>
  <c r="BH149" i="6"/>
  <c r="BG149" i="6"/>
  <c r="BE149" i="6"/>
  <c r="AA149" i="6"/>
  <c r="Y149" i="6"/>
  <c r="Y148" i="6" s="1"/>
  <c r="W149" i="6"/>
  <c r="BK149" i="6"/>
  <c r="BK148" i="6" s="1"/>
  <c r="N148" i="6" s="1"/>
  <c r="N95" i="6" s="1"/>
  <c r="N149" i="6"/>
  <c r="BF149" i="6" s="1"/>
  <c r="BI147" i="6"/>
  <c r="BH147" i="6"/>
  <c r="BG147" i="6"/>
  <c r="BF147" i="6"/>
  <c r="BE147" i="6"/>
  <c r="AA147" i="6"/>
  <c r="Y147" i="6"/>
  <c r="W147" i="6"/>
  <c r="BK147" i="6"/>
  <c r="N147" i="6"/>
  <c r="BI146" i="6"/>
  <c r="BH146" i="6"/>
  <c r="BG146" i="6"/>
  <c r="BE146" i="6"/>
  <c r="AA146" i="6"/>
  <c r="AA145" i="6" s="1"/>
  <c r="Y146" i="6"/>
  <c r="W146" i="6"/>
  <c r="BK146" i="6"/>
  <c r="BK145" i="6" s="1"/>
  <c r="N145" i="6" s="1"/>
  <c r="N94" i="6" s="1"/>
  <c r="N146" i="6"/>
  <c r="BF146" i="6" s="1"/>
  <c r="BI144" i="6"/>
  <c r="BH144" i="6"/>
  <c r="BG144" i="6"/>
  <c r="BE144" i="6"/>
  <c r="AA144" i="6"/>
  <c r="Y144" i="6"/>
  <c r="W144" i="6"/>
  <c r="BK144" i="6"/>
  <c r="N144" i="6"/>
  <c r="BF144" i="6" s="1"/>
  <c r="BI143" i="6"/>
  <c r="BH143" i="6"/>
  <c r="BG143" i="6"/>
  <c r="BF143" i="6"/>
  <c r="BE143" i="6"/>
  <c r="AA143" i="6"/>
  <c r="AA142" i="6" s="1"/>
  <c r="Y143" i="6"/>
  <c r="W143" i="6"/>
  <c r="W142" i="6" s="1"/>
  <c r="BK143" i="6"/>
  <c r="BK142" i="6" s="1"/>
  <c r="N142" i="6" s="1"/>
  <c r="N93" i="6" s="1"/>
  <c r="N143" i="6"/>
  <c r="BI141" i="6"/>
  <c r="BH141" i="6"/>
  <c r="BG141" i="6"/>
  <c r="BE141" i="6"/>
  <c r="AA141" i="6"/>
  <c r="Y141" i="6"/>
  <c r="W141" i="6"/>
  <c r="BK141" i="6"/>
  <c r="N141" i="6"/>
  <c r="BF141" i="6" s="1"/>
  <c r="BI140" i="6"/>
  <c r="BH140" i="6"/>
  <c r="BG140" i="6"/>
  <c r="BE140" i="6"/>
  <c r="AA140" i="6"/>
  <c r="Y140" i="6"/>
  <c r="W140" i="6"/>
  <c r="BK140" i="6"/>
  <c r="N140" i="6"/>
  <c r="BF140" i="6" s="1"/>
  <c r="BI139" i="6"/>
  <c r="BH139" i="6"/>
  <c r="BG139" i="6"/>
  <c r="BE139" i="6"/>
  <c r="AA139" i="6"/>
  <c r="Y139" i="6"/>
  <c r="W139" i="6"/>
  <c r="BK139" i="6"/>
  <c r="N139" i="6"/>
  <c r="BF139" i="6" s="1"/>
  <c r="BI138" i="6"/>
  <c r="BH138" i="6"/>
  <c r="BG138" i="6"/>
  <c r="BE138" i="6"/>
  <c r="AA138" i="6"/>
  <c r="Y138" i="6"/>
  <c r="W138" i="6"/>
  <c r="BK138" i="6"/>
  <c r="N138" i="6"/>
  <c r="BF138" i="6" s="1"/>
  <c r="BI137" i="6"/>
  <c r="H37" i="6" s="1"/>
  <c r="BD94" i="1" s="1"/>
  <c r="BH137" i="6"/>
  <c r="BG137" i="6"/>
  <c r="BE137" i="6"/>
  <c r="AA137" i="6"/>
  <c r="Y137" i="6"/>
  <c r="W137" i="6"/>
  <c r="W136" i="6" s="1"/>
  <c r="BK137" i="6"/>
  <c r="BK136" i="6" s="1"/>
  <c r="N136" i="6" s="1"/>
  <c r="N92" i="6" s="1"/>
  <c r="N137" i="6"/>
  <c r="BF137" i="6" s="1"/>
  <c r="BI135" i="6"/>
  <c r="BH135" i="6"/>
  <c r="BG135" i="6"/>
  <c r="BE135" i="6"/>
  <c r="AA135" i="6"/>
  <c r="Y135" i="6"/>
  <c r="W135" i="6"/>
  <c r="BK135" i="6"/>
  <c r="N135" i="6"/>
  <c r="BF135" i="6" s="1"/>
  <c r="BI134" i="6"/>
  <c r="BH134" i="6"/>
  <c r="BG134" i="6"/>
  <c r="BF134" i="6"/>
  <c r="BE134" i="6"/>
  <c r="AA134" i="6"/>
  <c r="Y134" i="6"/>
  <c r="W134" i="6"/>
  <c r="BK134" i="6"/>
  <c r="N134" i="6"/>
  <c r="BI133" i="6"/>
  <c r="BH133" i="6"/>
  <c r="BG133" i="6"/>
  <c r="BE133" i="6"/>
  <c r="AA133" i="6"/>
  <c r="Y133" i="6"/>
  <c r="W133" i="6"/>
  <c r="BK133" i="6"/>
  <c r="N133" i="6"/>
  <c r="BF133" i="6" s="1"/>
  <c r="BI132" i="6"/>
  <c r="BH132" i="6"/>
  <c r="BG132" i="6"/>
  <c r="BF132" i="6"/>
  <c r="BE132" i="6"/>
  <c r="AA132" i="6"/>
  <c r="AA131" i="6" s="1"/>
  <c r="Y132" i="6"/>
  <c r="Y131" i="6" s="1"/>
  <c r="W132" i="6"/>
  <c r="W131" i="6" s="1"/>
  <c r="BK132" i="6"/>
  <c r="BK131" i="6" s="1"/>
  <c r="N132" i="6"/>
  <c r="M125" i="6"/>
  <c r="F125" i="6"/>
  <c r="F123" i="6"/>
  <c r="F121" i="6"/>
  <c r="F119" i="6"/>
  <c r="BI109" i="6"/>
  <c r="BH109" i="6"/>
  <c r="BG109" i="6"/>
  <c r="BE109" i="6"/>
  <c r="BI108" i="6"/>
  <c r="BH108" i="6"/>
  <c r="BG108" i="6"/>
  <c r="BE108" i="6"/>
  <c r="BI107" i="6"/>
  <c r="BH107" i="6"/>
  <c r="BG107" i="6"/>
  <c r="BE107" i="6"/>
  <c r="BI106" i="6"/>
  <c r="BH106" i="6"/>
  <c r="BG106" i="6"/>
  <c r="BE106" i="6"/>
  <c r="BI105" i="6"/>
  <c r="BH105" i="6"/>
  <c r="BG105" i="6"/>
  <c r="BE105" i="6"/>
  <c r="BI104" i="6"/>
  <c r="BH104" i="6"/>
  <c r="BG104" i="6"/>
  <c r="H35" i="6" s="1"/>
  <c r="BB94" i="1" s="1"/>
  <c r="BE104" i="6"/>
  <c r="M33" i="6" s="1"/>
  <c r="AV94" i="1" s="1"/>
  <c r="M84" i="6"/>
  <c r="F84" i="6"/>
  <c r="F82" i="6"/>
  <c r="F80" i="6"/>
  <c r="F78" i="6"/>
  <c r="O22" i="6"/>
  <c r="E22" i="6"/>
  <c r="O21" i="6"/>
  <c r="O16" i="6"/>
  <c r="E16" i="6"/>
  <c r="F126" i="6" s="1"/>
  <c r="O15" i="6"/>
  <c r="O10" i="6"/>
  <c r="M123" i="6" s="1"/>
  <c r="F6" i="6"/>
  <c r="W161" i="5"/>
  <c r="Y155" i="5"/>
  <c r="W148" i="5"/>
  <c r="Y145" i="5"/>
  <c r="AA142" i="5"/>
  <c r="W131" i="5"/>
  <c r="AY93" i="1"/>
  <c r="AX93" i="1"/>
  <c r="BI181" i="5"/>
  <c r="BH181" i="5"/>
  <c r="BG181" i="5"/>
  <c r="BE181" i="5"/>
  <c r="BK181" i="5"/>
  <c r="N181" i="5" s="1"/>
  <c r="BF181" i="5" s="1"/>
  <c r="BI180" i="5"/>
  <c r="BH180" i="5"/>
  <c r="BG180" i="5"/>
  <c r="BE180" i="5"/>
  <c r="N180" i="5"/>
  <c r="BF180" i="5" s="1"/>
  <c r="BK180" i="5"/>
  <c r="BI179" i="5"/>
  <c r="BH179" i="5"/>
  <c r="BG179" i="5"/>
  <c r="BE179" i="5"/>
  <c r="BK179" i="5"/>
  <c r="N179" i="5" s="1"/>
  <c r="BF179" i="5" s="1"/>
  <c r="BI178" i="5"/>
  <c r="BH178" i="5"/>
  <c r="BG178" i="5"/>
  <c r="BF178" i="5"/>
  <c r="BE178" i="5"/>
  <c r="BK178" i="5"/>
  <c r="N178" i="5" s="1"/>
  <c r="BI177" i="5"/>
  <c r="BH177" i="5"/>
  <c r="BG177" i="5"/>
  <c r="BE177" i="5"/>
  <c r="N177" i="5"/>
  <c r="BF177" i="5" s="1"/>
  <c r="BK177" i="5"/>
  <c r="BI175" i="5"/>
  <c r="BH175" i="5"/>
  <c r="BG175" i="5"/>
  <c r="BF175" i="5"/>
  <c r="BE175" i="5"/>
  <c r="AA175" i="5"/>
  <c r="AA174" i="5" s="1"/>
  <c r="Y175" i="5"/>
  <c r="Y174" i="5" s="1"/>
  <c r="W175" i="5"/>
  <c r="W174" i="5" s="1"/>
  <c r="BK175" i="5"/>
  <c r="BK174" i="5" s="1"/>
  <c r="N174" i="5" s="1"/>
  <c r="N100" i="5" s="1"/>
  <c r="N175" i="5"/>
  <c r="BI173" i="5"/>
  <c r="BH173" i="5"/>
  <c r="BG173" i="5"/>
  <c r="BE173" i="5"/>
  <c r="AA173" i="5"/>
  <c r="Y173" i="5"/>
  <c r="W173" i="5"/>
  <c r="BK173" i="5"/>
  <c r="N173" i="5"/>
  <c r="BF173" i="5" s="1"/>
  <c r="BI172" i="5"/>
  <c r="BH172" i="5"/>
  <c r="BG172" i="5"/>
  <c r="BE172" i="5"/>
  <c r="AA172" i="5"/>
  <c r="Y172" i="5"/>
  <c r="W172" i="5"/>
  <c r="BK172" i="5"/>
  <c r="N172" i="5"/>
  <c r="BF172" i="5" s="1"/>
  <c r="BI171" i="5"/>
  <c r="BH171" i="5"/>
  <c r="BG171" i="5"/>
  <c r="BE171" i="5"/>
  <c r="AA171" i="5"/>
  <c r="Y171" i="5"/>
  <c r="W171" i="5"/>
  <c r="BK171" i="5"/>
  <c r="N171" i="5"/>
  <c r="BF171" i="5" s="1"/>
  <c r="BI170" i="5"/>
  <c r="BH170" i="5"/>
  <c r="BG170" i="5"/>
  <c r="BE170" i="5"/>
  <c r="AA170" i="5"/>
  <c r="Y170" i="5"/>
  <c r="W170" i="5"/>
  <c r="BK170" i="5"/>
  <c r="N170" i="5"/>
  <c r="BF170" i="5" s="1"/>
  <c r="BI169" i="5"/>
  <c r="BH169" i="5"/>
  <c r="BG169" i="5"/>
  <c r="BE169" i="5"/>
  <c r="AA169" i="5"/>
  <c r="Y169" i="5"/>
  <c r="W169" i="5"/>
  <c r="BK169" i="5"/>
  <c r="N169" i="5"/>
  <c r="BF169" i="5" s="1"/>
  <c r="BI168" i="5"/>
  <c r="BH168" i="5"/>
  <c r="BG168" i="5"/>
  <c r="BE168" i="5"/>
  <c r="AA168" i="5"/>
  <c r="Y168" i="5"/>
  <c r="W168" i="5"/>
  <c r="BK168" i="5"/>
  <c r="N168" i="5"/>
  <c r="BF168" i="5" s="1"/>
  <c r="BI167" i="5"/>
  <c r="BH167" i="5"/>
  <c r="BG167" i="5"/>
  <c r="BE167" i="5"/>
  <c r="AA167" i="5"/>
  <c r="Y167" i="5"/>
  <c r="W167" i="5"/>
  <c r="BK167" i="5"/>
  <c r="N167" i="5"/>
  <c r="BF167" i="5" s="1"/>
  <c r="BI166" i="5"/>
  <c r="BH166" i="5"/>
  <c r="BG166" i="5"/>
  <c r="BE166" i="5"/>
  <c r="AA166" i="5"/>
  <c r="Y166" i="5"/>
  <c r="W166" i="5"/>
  <c r="BK166" i="5"/>
  <c r="N166" i="5"/>
  <c r="BF166" i="5" s="1"/>
  <c r="BI165" i="5"/>
  <c r="BH165" i="5"/>
  <c r="BG165" i="5"/>
  <c r="BE165" i="5"/>
  <c r="AA165" i="5"/>
  <c r="Y165" i="5"/>
  <c r="W165" i="5"/>
  <c r="BK165" i="5"/>
  <c r="N165" i="5"/>
  <c r="BF165" i="5" s="1"/>
  <c r="BI164" i="5"/>
  <c r="BH164" i="5"/>
  <c r="BG164" i="5"/>
  <c r="BE164" i="5"/>
  <c r="AA164" i="5"/>
  <c r="Y164" i="5"/>
  <c r="W164" i="5"/>
  <c r="BK164" i="5"/>
  <c r="N164" i="5"/>
  <c r="BF164" i="5" s="1"/>
  <c r="BI163" i="5"/>
  <c r="BH163" i="5"/>
  <c r="BG163" i="5"/>
  <c r="BE163" i="5"/>
  <c r="AA163" i="5"/>
  <c r="Y163" i="5"/>
  <c r="W163" i="5"/>
  <c r="BK163" i="5"/>
  <c r="N163" i="5"/>
  <c r="BF163" i="5" s="1"/>
  <c r="BI162" i="5"/>
  <c r="BH162" i="5"/>
  <c r="BG162" i="5"/>
  <c r="BE162" i="5"/>
  <c r="AA162" i="5"/>
  <c r="AA161" i="5" s="1"/>
  <c r="Y162" i="5"/>
  <c r="Y161" i="5" s="1"/>
  <c r="W162" i="5"/>
  <c r="BK162" i="5"/>
  <c r="BK161" i="5" s="1"/>
  <c r="N161" i="5" s="1"/>
  <c r="N99" i="5" s="1"/>
  <c r="N162" i="5"/>
  <c r="BF162" i="5" s="1"/>
  <c r="BI160" i="5"/>
  <c r="BH160" i="5"/>
  <c r="BG160" i="5"/>
  <c r="BF160" i="5"/>
  <c r="BE160" i="5"/>
  <c r="AA160" i="5"/>
  <c r="Y160" i="5"/>
  <c r="W160" i="5"/>
  <c r="BK160" i="5"/>
  <c r="N160" i="5"/>
  <c r="BI159" i="5"/>
  <c r="BH159" i="5"/>
  <c r="BG159" i="5"/>
  <c r="BE159" i="5"/>
  <c r="AA159" i="5"/>
  <c r="Y159" i="5"/>
  <c r="W159" i="5"/>
  <c r="BK159" i="5"/>
  <c r="N159" i="5"/>
  <c r="BF159" i="5" s="1"/>
  <c r="BI158" i="5"/>
  <c r="BH158" i="5"/>
  <c r="BG158" i="5"/>
  <c r="BF158" i="5"/>
  <c r="BE158" i="5"/>
  <c r="AA158" i="5"/>
  <c r="Y158" i="5"/>
  <c r="W158" i="5"/>
  <c r="BK158" i="5"/>
  <c r="N158" i="5"/>
  <c r="BI157" i="5"/>
  <c r="BH157" i="5"/>
  <c r="BG157" i="5"/>
  <c r="BE157" i="5"/>
  <c r="AA157" i="5"/>
  <c r="Y157" i="5"/>
  <c r="W157" i="5"/>
  <c r="BK157" i="5"/>
  <c r="N157" i="5"/>
  <c r="BF157" i="5" s="1"/>
  <c r="BI156" i="5"/>
  <c r="BH156" i="5"/>
  <c r="BG156" i="5"/>
  <c r="BF156" i="5"/>
  <c r="BE156" i="5"/>
  <c r="AA156" i="5"/>
  <c r="AA155" i="5" s="1"/>
  <c r="AA154" i="5" s="1"/>
  <c r="Y156" i="5"/>
  <c r="W156" i="5"/>
  <c r="W155" i="5" s="1"/>
  <c r="W154" i="5" s="1"/>
  <c r="BK156" i="5"/>
  <c r="BK155" i="5" s="1"/>
  <c r="N155" i="5" s="1"/>
  <c r="N98" i="5" s="1"/>
  <c r="N156" i="5"/>
  <c r="BI153" i="5"/>
  <c r="BH153" i="5"/>
  <c r="BG153" i="5"/>
  <c r="BF153" i="5"/>
  <c r="BE153" i="5"/>
  <c r="AA153" i="5"/>
  <c r="AA152" i="5" s="1"/>
  <c r="Y153" i="5"/>
  <c r="Y152" i="5" s="1"/>
  <c r="W153" i="5"/>
  <c r="W152" i="5" s="1"/>
  <c r="BK153" i="5"/>
  <c r="BK152" i="5" s="1"/>
  <c r="N152" i="5" s="1"/>
  <c r="N96" i="5" s="1"/>
  <c r="N153" i="5"/>
  <c r="BI151" i="5"/>
  <c r="BH151" i="5"/>
  <c r="BG151" i="5"/>
  <c r="BE151" i="5"/>
  <c r="AA151" i="5"/>
  <c r="Y151" i="5"/>
  <c r="W151" i="5"/>
  <c r="BK151" i="5"/>
  <c r="N151" i="5"/>
  <c r="BF151" i="5" s="1"/>
  <c r="BI150" i="5"/>
  <c r="BH150" i="5"/>
  <c r="BG150" i="5"/>
  <c r="BE150" i="5"/>
  <c r="AA150" i="5"/>
  <c r="Y150" i="5"/>
  <c r="W150" i="5"/>
  <c r="BK150" i="5"/>
  <c r="N150" i="5"/>
  <c r="BF150" i="5" s="1"/>
  <c r="BI149" i="5"/>
  <c r="BH149" i="5"/>
  <c r="BG149" i="5"/>
  <c r="BE149" i="5"/>
  <c r="AA149" i="5"/>
  <c r="AA148" i="5" s="1"/>
  <c r="Y149" i="5"/>
  <c r="W149" i="5"/>
  <c r="BK149" i="5"/>
  <c r="BK148" i="5" s="1"/>
  <c r="N148" i="5" s="1"/>
  <c r="N95" i="5" s="1"/>
  <c r="N149" i="5"/>
  <c r="BF149" i="5" s="1"/>
  <c r="BI147" i="5"/>
  <c r="BH147" i="5"/>
  <c r="BG147" i="5"/>
  <c r="BE147" i="5"/>
  <c r="AA147" i="5"/>
  <c r="Y147" i="5"/>
  <c r="W147" i="5"/>
  <c r="BK147" i="5"/>
  <c r="N147" i="5"/>
  <c r="BF147" i="5" s="1"/>
  <c r="BI146" i="5"/>
  <c r="BH146" i="5"/>
  <c r="BG146" i="5"/>
  <c r="BF146" i="5"/>
  <c r="BE146" i="5"/>
  <c r="AA146" i="5"/>
  <c r="AA145" i="5" s="1"/>
  <c r="Y146" i="5"/>
  <c r="W146" i="5"/>
  <c r="W145" i="5" s="1"/>
  <c r="BK146" i="5"/>
  <c r="BK145" i="5" s="1"/>
  <c r="N145" i="5" s="1"/>
  <c r="N94" i="5" s="1"/>
  <c r="N146" i="5"/>
  <c r="BI144" i="5"/>
  <c r="BH144" i="5"/>
  <c r="BG144" i="5"/>
  <c r="BE144" i="5"/>
  <c r="AA144" i="5"/>
  <c r="Y144" i="5"/>
  <c r="W144" i="5"/>
  <c r="BK144" i="5"/>
  <c r="BK142" i="5" s="1"/>
  <c r="N142" i="5" s="1"/>
  <c r="N93" i="5" s="1"/>
  <c r="N144" i="5"/>
  <c r="BF144" i="5" s="1"/>
  <c r="BI143" i="5"/>
  <c r="BH143" i="5"/>
  <c r="BG143" i="5"/>
  <c r="BE143" i="5"/>
  <c r="AA143" i="5"/>
  <c r="Y143" i="5"/>
  <c r="Y142" i="5" s="1"/>
  <c r="W143" i="5"/>
  <c r="W142" i="5" s="1"/>
  <c r="BK143" i="5"/>
  <c r="N143" i="5"/>
  <c r="BF143" i="5" s="1"/>
  <c r="BI141" i="5"/>
  <c r="BH141" i="5"/>
  <c r="BG141" i="5"/>
  <c r="BF141" i="5"/>
  <c r="BE141" i="5"/>
  <c r="AA141" i="5"/>
  <c r="Y141" i="5"/>
  <c r="W141" i="5"/>
  <c r="BK141" i="5"/>
  <c r="N141" i="5"/>
  <c r="BI140" i="5"/>
  <c r="BH140" i="5"/>
  <c r="BG140" i="5"/>
  <c r="BE140" i="5"/>
  <c r="AA140" i="5"/>
  <c r="Y140" i="5"/>
  <c r="W140" i="5"/>
  <c r="BK140" i="5"/>
  <c r="N140" i="5"/>
  <c r="BF140" i="5" s="1"/>
  <c r="BI139" i="5"/>
  <c r="BH139" i="5"/>
  <c r="BG139" i="5"/>
  <c r="BF139" i="5"/>
  <c r="BE139" i="5"/>
  <c r="AA139" i="5"/>
  <c r="Y139" i="5"/>
  <c r="W139" i="5"/>
  <c r="BK139" i="5"/>
  <c r="N139" i="5"/>
  <c r="BI138" i="5"/>
  <c r="BH138" i="5"/>
  <c r="BG138" i="5"/>
  <c r="BE138" i="5"/>
  <c r="AA138" i="5"/>
  <c r="Y138" i="5"/>
  <c r="W138" i="5"/>
  <c r="BK138" i="5"/>
  <c r="N138" i="5"/>
  <c r="BF138" i="5" s="1"/>
  <c r="BI137" i="5"/>
  <c r="BH137" i="5"/>
  <c r="BG137" i="5"/>
  <c r="BF137" i="5"/>
  <c r="BE137" i="5"/>
  <c r="AA137" i="5"/>
  <c r="AA136" i="5" s="1"/>
  <c r="Y137" i="5"/>
  <c r="Y136" i="5" s="1"/>
  <c r="W137" i="5"/>
  <c r="W136" i="5" s="1"/>
  <c r="BK137" i="5"/>
  <c r="BK136" i="5" s="1"/>
  <c r="N136" i="5" s="1"/>
  <c r="N92" i="5" s="1"/>
  <c r="N137" i="5"/>
  <c r="BI135" i="5"/>
  <c r="BH135" i="5"/>
  <c r="BG135" i="5"/>
  <c r="BE135" i="5"/>
  <c r="AA135" i="5"/>
  <c r="Y135" i="5"/>
  <c r="W135" i="5"/>
  <c r="BK135" i="5"/>
  <c r="N135" i="5"/>
  <c r="BF135" i="5" s="1"/>
  <c r="BI134" i="5"/>
  <c r="BH134" i="5"/>
  <c r="BG134" i="5"/>
  <c r="BE134" i="5"/>
  <c r="AA134" i="5"/>
  <c r="Y134" i="5"/>
  <c r="W134" i="5"/>
  <c r="BK134" i="5"/>
  <c r="N134" i="5"/>
  <c r="BF134" i="5" s="1"/>
  <c r="BI133" i="5"/>
  <c r="BH133" i="5"/>
  <c r="BG133" i="5"/>
  <c r="BE133" i="5"/>
  <c r="AA133" i="5"/>
  <c r="Y133" i="5"/>
  <c r="W133" i="5"/>
  <c r="BK133" i="5"/>
  <c r="N133" i="5"/>
  <c r="BF133" i="5" s="1"/>
  <c r="BI132" i="5"/>
  <c r="BH132" i="5"/>
  <c r="BG132" i="5"/>
  <c r="BE132" i="5"/>
  <c r="AA132" i="5"/>
  <c r="AA131" i="5" s="1"/>
  <c r="AA130" i="5" s="1"/>
  <c r="AA129" i="5" s="1"/>
  <c r="Y132" i="5"/>
  <c r="Y131" i="5" s="1"/>
  <c r="W132" i="5"/>
  <c r="BK132" i="5"/>
  <c r="N132" i="5"/>
  <c r="BF132" i="5" s="1"/>
  <c r="M125" i="5"/>
  <c r="F125" i="5"/>
  <c r="F123" i="5"/>
  <c r="F121" i="5"/>
  <c r="BI109" i="5"/>
  <c r="BH109" i="5"/>
  <c r="BG109" i="5"/>
  <c r="BE109" i="5"/>
  <c r="BI108" i="5"/>
  <c r="BH108" i="5"/>
  <c r="BG108" i="5"/>
  <c r="BE108" i="5"/>
  <c r="BI107" i="5"/>
  <c r="BH107" i="5"/>
  <c r="BG107" i="5"/>
  <c r="BE107" i="5"/>
  <c r="BI106" i="5"/>
  <c r="BH106" i="5"/>
  <c r="BG106" i="5"/>
  <c r="BE106" i="5"/>
  <c r="BI105" i="5"/>
  <c r="BH105" i="5"/>
  <c r="BG105" i="5"/>
  <c r="BE105" i="5"/>
  <c r="BI104" i="5"/>
  <c r="H37" i="5" s="1"/>
  <c r="BD93" i="1" s="1"/>
  <c r="BH104" i="5"/>
  <c r="BG104" i="5"/>
  <c r="H35" i="5" s="1"/>
  <c r="BB93" i="1" s="1"/>
  <c r="BE104" i="5"/>
  <c r="M84" i="5"/>
  <c r="F84" i="5"/>
  <c r="F82" i="5"/>
  <c r="F80" i="5"/>
  <c r="O22" i="5"/>
  <c r="E22" i="5"/>
  <c r="M126" i="5" s="1"/>
  <c r="O21" i="5"/>
  <c r="O16" i="5"/>
  <c r="E16" i="5"/>
  <c r="O15" i="5"/>
  <c r="O10" i="5"/>
  <c r="M123" i="5" s="1"/>
  <c r="F6" i="5"/>
  <c r="F119" i="5" s="1"/>
  <c r="AY92" i="1"/>
  <c r="AX92" i="1"/>
  <c r="BI181" i="4"/>
  <c r="BH181" i="4"/>
  <c r="BG181" i="4"/>
  <c r="BE181" i="4"/>
  <c r="N181" i="4"/>
  <c r="BF181" i="4" s="1"/>
  <c r="BK181" i="4"/>
  <c r="BI180" i="4"/>
  <c r="BH180" i="4"/>
  <c r="BG180" i="4"/>
  <c r="BE180" i="4"/>
  <c r="BK180" i="4"/>
  <c r="N180" i="4" s="1"/>
  <c r="BF180" i="4" s="1"/>
  <c r="BI179" i="4"/>
  <c r="BH179" i="4"/>
  <c r="BG179" i="4"/>
  <c r="BF179" i="4"/>
  <c r="BE179" i="4"/>
  <c r="N179" i="4"/>
  <c r="BK179" i="4"/>
  <c r="BI178" i="4"/>
  <c r="BH178" i="4"/>
  <c r="BG178" i="4"/>
  <c r="BE178" i="4"/>
  <c r="BK178" i="4"/>
  <c r="N178" i="4" s="1"/>
  <c r="BF178" i="4" s="1"/>
  <c r="BI177" i="4"/>
  <c r="BH177" i="4"/>
  <c r="BG177" i="4"/>
  <c r="BE177" i="4"/>
  <c r="N177" i="4"/>
  <c r="BF177" i="4" s="1"/>
  <c r="BK177" i="4"/>
  <c r="BI175" i="4"/>
  <c r="BH175" i="4"/>
  <c r="BG175" i="4"/>
  <c r="BE175" i="4"/>
  <c r="AA175" i="4"/>
  <c r="AA174" i="4" s="1"/>
  <c r="Y175" i="4"/>
  <c r="Y174" i="4" s="1"/>
  <c r="W175" i="4"/>
  <c r="W174" i="4" s="1"/>
  <c r="BK175" i="4"/>
  <c r="BK174" i="4" s="1"/>
  <c r="N174" i="4" s="1"/>
  <c r="N100" i="4" s="1"/>
  <c r="N175" i="4"/>
  <c r="BF175" i="4" s="1"/>
  <c r="BI173" i="4"/>
  <c r="BH173" i="4"/>
  <c r="BG173" i="4"/>
  <c r="BE173" i="4"/>
  <c r="AA173" i="4"/>
  <c r="Y173" i="4"/>
  <c r="W173" i="4"/>
  <c r="BK173" i="4"/>
  <c r="N173" i="4"/>
  <c r="BF173" i="4" s="1"/>
  <c r="BI172" i="4"/>
  <c r="BH172" i="4"/>
  <c r="BG172" i="4"/>
  <c r="BF172" i="4"/>
  <c r="BE172" i="4"/>
  <c r="AA172" i="4"/>
  <c r="Y172" i="4"/>
  <c r="W172" i="4"/>
  <c r="BK172" i="4"/>
  <c r="N172" i="4"/>
  <c r="BI171" i="4"/>
  <c r="BH171" i="4"/>
  <c r="BG171" i="4"/>
  <c r="BE171" i="4"/>
  <c r="AA171" i="4"/>
  <c r="Y171" i="4"/>
  <c r="W171" i="4"/>
  <c r="BK171" i="4"/>
  <c r="N171" i="4"/>
  <c r="BF171" i="4" s="1"/>
  <c r="BI170" i="4"/>
  <c r="BH170" i="4"/>
  <c r="BG170" i="4"/>
  <c r="BF170" i="4"/>
  <c r="BE170" i="4"/>
  <c r="AA170" i="4"/>
  <c r="Y170" i="4"/>
  <c r="W170" i="4"/>
  <c r="BK170" i="4"/>
  <c r="N170" i="4"/>
  <c r="BI169" i="4"/>
  <c r="BH169" i="4"/>
  <c r="BG169" i="4"/>
  <c r="BE169" i="4"/>
  <c r="AA169" i="4"/>
  <c r="Y169" i="4"/>
  <c r="W169" i="4"/>
  <c r="BK169" i="4"/>
  <c r="N169" i="4"/>
  <c r="BF169" i="4" s="1"/>
  <c r="BI168" i="4"/>
  <c r="BH168" i="4"/>
  <c r="BG168" i="4"/>
  <c r="BF168" i="4"/>
  <c r="BE168" i="4"/>
  <c r="AA168" i="4"/>
  <c r="Y168" i="4"/>
  <c r="W168" i="4"/>
  <c r="BK168" i="4"/>
  <c r="N168" i="4"/>
  <c r="BI167" i="4"/>
  <c r="BH167" i="4"/>
  <c r="BG167" i="4"/>
  <c r="BE167" i="4"/>
  <c r="AA167" i="4"/>
  <c r="Y167" i="4"/>
  <c r="W167" i="4"/>
  <c r="BK167" i="4"/>
  <c r="N167" i="4"/>
  <c r="BF167" i="4" s="1"/>
  <c r="BI166" i="4"/>
  <c r="BH166" i="4"/>
  <c r="BG166" i="4"/>
  <c r="BF166" i="4"/>
  <c r="BE166" i="4"/>
  <c r="AA166" i="4"/>
  <c r="Y166" i="4"/>
  <c r="W166" i="4"/>
  <c r="BK166" i="4"/>
  <c r="N166" i="4"/>
  <c r="BI165" i="4"/>
  <c r="BH165" i="4"/>
  <c r="BG165" i="4"/>
  <c r="BE165" i="4"/>
  <c r="AA165" i="4"/>
  <c r="Y165" i="4"/>
  <c r="W165" i="4"/>
  <c r="BK165" i="4"/>
  <c r="N165" i="4"/>
  <c r="BF165" i="4" s="1"/>
  <c r="BI164" i="4"/>
  <c r="BH164" i="4"/>
  <c r="BG164" i="4"/>
  <c r="BF164" i="4"/>
  <c r="BE164" i="4"/>
  <c r="AA164" i="4"/>
  <c r="Y164" i="4"/>
  <c r="W164" i="4"/>
  <c r="BK164" i="4"/>
  <c r="N164" i="4"/>
  <c r="BI163" i="4"/>
  <c r="BH163" i="4"/>
  <c r="BG163" i="4"/>
  <c r="BE163" i="4"/>
  <c r="AA163" i="4"/>
  <c r="Y163" i="4"/>
  <c r="W163" i="4"/>
  <c r="BK163" i="4"/>
  <c r="N163" i="4"/>
  <c r="BF163" i="4" s="1"/>
  <c r="BI162" i="4"/>
  <c r="BH162" i="4"/>
  <c r="BG162" i="4"/>
  <c r="BF162" i="4"/>
  <c r="BE162" i="4"/>
  <c r="AA162" i="4"/>
  <c r="Y162" i="4"/>
  <c r="Y161" i="4" s="1"/>
  <c r="W162" i="4"/>
  <c r="W161" i="4" s="1"/>
  <c r="BK162" i="4"/>
  <c r="BK161" i="4" s="1"/>
  <c r="N161" i="4" s="1"/>
  <c r="N99" i="4" s="1"/>
  <c r="N162" i="4"/>
  <c r="BI160" i="4"/>
  <c r="BH160" i="4"/>
  <c r="BG160" i="4"/>
  <c r="BE160" i="4"/>
  <c r="AA160" i="4"/>
  <c r="Y160" i="4"/>
  <c r="W160" i="4"/>
  <c r="BK160" i="4"/>
  <c r="N160" i="4"/>
  <c r="BF160" i="4" s="1"/>
  <c r="BI159" i="4"/>
  <c r="BH159" i="4"/>
  <c r="BG159" i="4"/>
  <c r="BF159" i="4"/>
  <c r="BE159" i="4"/>
  <c r="AA159" i="4"/>
  <c r="Y159" i="4"/>
  <c r="W159" i="4"/>
  <c r="BK159" i="4"/>
  <c r="N159" i="4"/>
  <c r="BI158" i="4"/>
  <c r="BH158" i="4"/>
  <c r="BG158" i="4"/>
  <c r="BE158" i="4"/>
  <c r="AA158" i="4"/>
  <c r="Y158" i="4"/>
  <c r="W158" i="4"/>
  <c r="BK158" i="4"/>
  <c r="N158" i="4"/>
  <c r="BF158" i="4" s="1"/>
  <c r="BI157" i="4"/>
  <c r="BH157" i="4"/>
  <c r="BG157" i="4"/>
  <c r="BF157" i="4"/>
  <c r="BE157" i="4"/>
  <c r="AA157" i="4"/>
  <c r="Y157" i="4"/>
  <c r="W157" i="4"/>
  <c r="BK157" i="4"/>
  <c r="N157" i="4"/>
  <c r="BI156" i="4"/>
  <c r="BH156" i="4"/>
  <c r="BG156" i="4"/>
  <c r="BE156" i="4"/>
  <c r="AA156" i="4"/>
  <c r="AA155" i="4" s="1"/>
  <c r="Y156" i="4"/>
  <c r="W156" i="4"/>
  <c r="W155" i="4" s="1"/>
  <c r="BK156" i="4"/>
  <c r="BK155" i="4" s="1"/>
  <c r="N156" i="4"/>
  <c r="BF156" i="4" s="1"/>
  <c r="BI153" i="4"/>
  <c r="BH153" i="4"/>
  <c r="BG153" i="4"/>
  <c r="BE153" i="4"/>
  <c r="AA153" i="4"/>
  <c r="AA152" i="4" s="1"/>
  <c r="Y153" i="4"/>
  <c r="Y152" i="4" s="1"/>
  <c r="W153" i="4"/>
  <c r="W152" i="4" s="1"/>
  <c r="BK153" i="4"/>
  <c r="BK152" i="4" s="1"/>
  <c r="N152" i="4" s="1"/>
  <c r="N96" i="4" s="1"/>
  <c r="N153" i="4"/>
  <c r="BF153" i="4" s="1"/>
  <c r="BI151" i="4"/>
  <c r="BH151" i="4"/>
  <c r="BG151" i="4"/>
  <c r="BE151" i="4"/>
  <c r="AA151" i="4"/>
  <c r="Y151" i="4"/>
  <c r="W151" i="4"/>
  <c r="BK151" i="4"/>
  <c r="N151" i="4"/>
  <c r="BF151" i="4" s="1"/>
  <c r="BI150" i="4"/>
  <c r="BH150" i="4"/>
  <c r="BG150" i="4"/>
  <c r="BF150" i="4"/>
  <c r="BE150" i="4"/>
  <c r="AA150" i="4"/>
  <c r="Y150" i="4"/>
  <c r="W150" i="4"/>
  <c r="BK150" i="4"/>
  <c r="N150" i="4"/>
  <c r="BI149" i="4"/>
  <c r="BH149" i="4"/>
  <c r="BG149" i="4"/>
  <c r="BE149" i="4"/>
  <c r="AA149" i="4"/>
  <c r="AA148" i="4" s="1"/>
  <c r="Y149" i="4"/>
  <c r="Y148" i="4" s="1"/>
  <c r="W149" i="4"/>
  <c r="BK149" i="4"/>
  <c r="BK148" i="4" s="1"/>
  <c r="N148" i="4" s="1"/>
  <c r="N95" i="4" s="1"/>
  <c r="N149" i="4"/>
  <c r="BF149" i="4" s="1"/>
  <c r="BI147" i="4"/>
  <c r="BH147" i="4"/>
  <c r="BG147" i="4"/>
  <c r="BE147" i="4"/>
  <c r="AA147" i="4"/>
  <c r="Y147" i="4"/>
  <c r="W147" i="4"/>
  <c r="BK147" i="4"/>
  <c r="N147" i="4"/>
  <c r="BF147" i="4" s="1"/>
  <c r="BI146" i="4"/>
  <c r="BH146" i="4"/>
  <c r="BG146" i="4"/>
  <c r="BE146" i="4"/>
  <c r="AA146" i="4"/>
  <c r="AA145" i="4" s="1"/>
  <c r="Y146" i="4"/>
  <c r="Y145" i="4" s="1"/>
  <c r="W146" i="4"/>
  <c r="W145" i="4" s="1"/>
  <c r="BK146" i="4"/>
  <c r="BK145" i="4" s="1"/>
  <c r="N145" i="4" s="1"/>
  <c r="N94" i="4" s="1"/>
  <c r="N146" i="4"/>
  <c r="BF146" i="4" s="1"/>
  <c r="BI144" i="4"/>
  <c r="BH144" i="4"/>
  <c r="BG144" i="4"/>
  <c r="BE144" i="4"/>
  <c r="AA144" i="4"/>
  <c r="Y144" i="4"/>
  <c r="W144" i="4"/>
  <c r="BK144" i="4"/>
  <c r="N144" i="4"/>
  <c r="BF144" i="4" s="1"/>
  <c r="BI143" i="4"/>
  <c r="BH143" i="4"/>
  <c r="BG143" i="4"/>
  <c r="BF143" i="4"/>
  <c r="BE143" i="4"/>
  <c r="AA143" i="4"/>
  <c r="AA142" i="4" s="1"/>
  <c r="Y143" i="4"/>
  <c r="Y142" i="4" s="1"/>
  <c r="W143" i="4"/>
  <c r="W142" i="4" s="1"/>
  <c r="BK143" i="4"/>
  <c r="BK142" i="4" s="1"/>
  <c r="N142" i="4" s="1"/>
  <c r="N93" i="4" s="1"/>
  <c r="N143" i="4"/>
  <c r="BI141" i="4"/>
  <c r="BH141" i="4"/>
  <c r="BG141" i="4"/>
  <c r="BE141" i="4"/>
  <c r="AA141" i="4"/>
  <c r="Y141" i="4"/>
  <c r="W141" i="4"/>
  <c r="BK141" i="4"/>
  <c r="N141" i="4"/>
  <c r="BF141" i="4" s="1"/>
  <c r="BI140" i="4"/>
  <c r="BH140" i="4"/>
  <c r="BG140" i="4"/>
  <c r="BE140" i="4"/>
  <c r="AA140" i="4"/>
  <c r="Y140" i="4"/>
  <c r="W140" i="4"/>
  <c r="BK140" i="4"/>
  <c r="N140" i="4"/>
  <c r="BF140" i="4" s="1"/>
  <c r="BI139" i="4"/>
  <c r="BH139" i="4"/>
  <c r="BG139" i="4"/>
  <c r="BE139" i="4"/>
  <c r="AA139" i="4"/>
  <c r="Y139" i="4"/>
  <c r="W139" i="4"/>
  <c r="BK139" i="4"/>
  <c r="N139" i="4"/>
  <c r="BF139" i="4" s="1"/>
  <c r="BI138" i="4"/>
  <c r="BH138" i="4"/>
  <c r="BG138" i="4"/>
  <c r="BE138" i="4"/>
  <c r="AA138" i="4"/>
  <c r="Y138" i="4"/>
  <c r="W138" i="4"/>
  <c r="BK138" i="4"/>
  <c r="N138" i="4"/>
  <c r="BF138" i="4" s="1"/>
  <c r="BI137" i="4"/>
  <c r="BH137" i="4"/>
  <c r="BG137" i="4"/>
  <c r="BE137" i="4"/>
  <c r="AA137" i="4"/>
  <c r="AA136" i="4" s="1"/>
  <c r="Y137" i="4"/>
  <c r="Y136" i="4" s="1"/>
  <c r="W137" i="4"/>
  <c r="W136" i="4" s="1"/>
  <c r="BK137" i="4"/>
  <c r="BK136" i="4" s="1"/>
  <c r="N136" i="4" s="1"/>
  <c r="N92" i="4" s="1"/>
  <c r="N137" i="4"/>
  <c r="BF137" i="4" s="1"/>
  <c r="BI135" i="4"/>
  <c r="BH135" i="4"/>
  <c r="BG135" i="4"/>
  <c r="BE135" i="4"/>
  <c r="AA135" i="4"/>
  <c r="Y135" i="4"/>
  <c r="W135" i="4"/>
  <c r="BK135" i="4"/>
  <c r="N135" i="4"/>
  <c r="BF135" i="4" s="1"/>
  <c r="BI134" i="4"/>
  <c r="BH134" i="4"/>
  <c r="BG134" i="4"/>
  <c r="BF134" i="4"/>
  <c r="BE134" i="4"/>
  <c r="AA134" i="4"/>
  <c r="Y134" i="4"/>
  <c r="W134" i="4"/>
  <c r="BK134" i="4"/>
  <c r="N134" i="4"/>
  <c r="BI133" i="4"/>
  <c r="BH133" i="4"/>
  <c r="BG133" i="4"/>
  <c r="BE133" i="4"/>
  <c r="AA133" i="4"/>
  <c r="Y133" i="4"/>
  <c r="W133" i="4"/>
  <c r="BK133" i="4"/>
  <c r="N133" i="4"/>
  <c r="BF133" i="4" s="1"/>
  <c r="BI132" i="4"/>
  <c r="BH132" i="4"/>
  <c r="BG132" i="4"/>
  <c r="BF132" i="4"/>
  <c r="BE132" i="4"/>
  <c r="AA132" i="4"/>
  <c r="AA131" i="4" s="1"/>
  <c r="AA130" i="4" s="1"/>
  <c r="Y132" i="4"/>
  <c r="Y131" i="4" s="1"/>
  <c r="Y130" i="4" s="1"/>
  <c r="W132" i="4"/>
  <c r="W131" i="4" s="1"/>
  <c r="BK132" i="4"/>
  <c r="BK131" i="4" s="1"/>
  <c r="N132" i="4"/>
  <c r="M125" i="4"/>
  <c r="F125" i="4"/>
  <c r="F123" i="4"/>
  <c r="F121" i="4"/>
  <c r="BI109" i="4"/>
  <c r="BH109" i="4"/>
  <c r="BG109" i="4"/>
  <c r="BE109" i="4"/>
  <c r="BI108" i="4"/>
  <c r="BH108" i="4"/>
  <c r="BG108" i="4"/>
  <c r="BE108" i="4"/>
  <c r="BI107" i="4"/>
  <c r="BH107" i="4"/>
  <c r="BG107" i="4"/>
  <c r="BE107" i="4"/>
  <c r="BI106" i="4"/>
  <c r="BH106" i="4"/>
  <c r="BG106" i="4"/>
  <c r="BE106" i="4"/>
  <c r="BI105" i="4"/>
  <c r="BH105" i="4"/>
  <c r="BG105" i="4"/>
  <c r="BE105" i="4"/>
  <c r="BI104" i="4"/>
  <c r="H37" i="4" s="1"/>
  <c r="BD92" i="1" s="1"/>
  <c r="BH104" i="4"/>
  <c r="H36" i="4" s="1"/>
  <c r="BC92" i="1" s="1"/>
  <c r="BG104" i="4"/>
  <c r="H35" i="4" s="1"/>
  <c r="BB92" i="1" s="1"/>
  <c r="BE104" i="4"/>
  <c r="H33" i="4" s="1"/>
  <c r="AZ92" i="1" s="1"/>
  <c r="M84" i="4"/>
  <c r="F84" i="4"/>
  <c r="F82" i="4"/>
  <c r="F80" i="4"/>
  <c r="F78" i="4"/>
  <c r="O22" i="4"/>
  <c r="E22" i="4"/>
  <c r="M126" i="4" s="1"/>
  <c r="O21" i="4"/>
  <c r="O16" i="4"/>
  <c r="E16" i="4"/>
  <c r="F126" i="4" s="1"/>
  <c r="O15" i="4"/>
  <c r="O10" i="4"/>
  <c r="M123" i="4" s="1"/>
  <c r="F6" i="4"/>
  <c r="F119" i="4" s="1"/>
  <c r="AY90" i="1"/>
  <c r="AX90" i="1"/>
  <c r="BI157" i="3"/>
  <c r="BH157" i="3"/>
  <c r="BG157" i="3"/>
  <c r="BE157" i="3"/>
  <c r="BK157" i="3"/>
  <c r="N157" i="3" s="1"/>
  <c r="BF157" i="3" s="1"/>
  <c r="BI156" i="3"/>
  <c r="BH156" i="3"/>
  <c r="BG156" i="3"/>
  <c r="BE156" i="3"/>
  <c r="BK156" i="3"/>
  <c r="N156" i="3" s="1"/>
  <c r="BF156" i="3" s="1"/>
  <c r="BI155" i="3"/>
  <c r="BH155" i="3"/>
  <c r="BG155" i="3"/>
  <c r="BE155" i="3"/>
  <c r="N155" i="3"/>
  <c r="BF155" i="3" s="1"/>
  <c r="BK155" i="3"/>
  <c r="BI154" i="3"/>
  <c r="BH154" i="3"/>
  <c r="BG154" i="3"/>
  <c r="BE154" i="3"/>
  <c r="N154" i="3"/>
  <c r="BF154" i="3" s="1"/>
  <c r="BK154" i="3"/>
  <c r="BI153" i="3"/>
  <c r="BH153" i="3"/>
  <c r="BG153" i="3"/>
  <c r="BE153" i="3"/>
  <c r="BK153" i="3"/>
  <c r="N153" i="3" s="1"/>
  <c r="BF153" i="3" s="1"/>
  <c r="BI151" i="3"/>
  <c r="BH151" i="3"/>
  <c r="BG151" i="3"/>
  <c r="BE151" i="3"/>
  <c r="AA151" i="3"/>
  <c r="Y151" i="3"/>
  <c r="W151" i="3"/>
  <c r="BK151" i="3"/>
  <c r="N151" i="3"/>
  <c r="BF151" i="3" s="1"/>
  <c r="BI150" i="3"/>
  <c r="BH150" i="3"/>
  <c r="BG150" i="3"/>
  <c r="BF150" i="3"/>
  <c r="BE150" i="3"/>
  <c r="AA150" i="3"/>
  <c r="Y150" i="3"/>
  <c r="W150" i="3"/>
  <c r="BK150" i="3"/>
  <c r="N150" i="3"/>
  <c r="BI149" i="3"/>
  <c r="BH149" i="3"/>
  <c r="BG149" i="3"/>
  <c r="BE149" i="3"/>
  <c r="AA149" i="3"/>
  <c r="AA148" i="3" s="1"/>
  <c r="AA147" i="3" s="1"/>
  <c r="Y149" i="3"/>
  <c r="Y148" i="3" s="1"/>
  <c r="Y147" i="3" s="1"/>
  <c r="W149" i="3"/>
  <c r="W148" i="3" s="1"/>
  <c r="W147" i="3" s="1"/>
  <c r="BK149" i="3"/>
  <c r="BK148" i="3" s="1"/>
  <c r="N149" i="3"/>
  <c r="BF149" i="3" s="1"/>
  <c r="BI146" i="3"/>
  <c r="BH146" i="3"/>
  <c r="BG146" i="3"/>
  <c r="BE146" i="3"/>
  <c r="AA146" i="3"/>
  <c r="AA145" i="3" s="1"/>
  <c r="Y146" i="3"/>
  <c r="Y145" i="3" s="1"/>
  <c r="W146" i="3"/>
  <c r="W145" i="3" s="1"/>
  <c r="BK146" i="3"/>
  <c r="BK145" i="3" s="1"/>
  <c r="N145" i="3" s="1"/>
  <c r="N96" i="3" s="1"/>
  <c r="N146" i="3"/>
  <c r="BF146" i="3" s="1"/>
  <c r="BI144" i="3"/>
  <c r="BH144" i="3"/>
  <c r="BG144" i="3"/>
  <c r="BE144" i="3"/>
  <c r="AA144" i="3"/>
  <c r="Y144" i="3"/>
  <c r="W144" i="3"/>
  <c r="BK144" i="3"/>
  <c r="N144" i="3"/>
  <c r="BF144" i="3" s="1"/>
  <c r="BI143" i="3"/>
  <c r="BH143" i="3"/>
  <c r="BG143" i="3"/>
  <c r="BE143" i="3"/>
  <c r="AA143" i="3"/>
  <c r="Y143" i="3"/>
  <c r="W143" i="3"/>
  <c r="BK143" i="3"/>
  <c r="N143" i="3"/>
  <c r="BF143" i="3" s="1"/>
  <c r="BI142" i="3"/>
  <c r="BH142" i="3"/>
  <c r="BG142" i="3"/>
  <c r="BE142" i="3"/>
  <c r="AA142" i="3"/>
  <c r="AA141" i="3" s="1"/>
  <c r="Y142" i="3"/>
  <c r="Y141" i="3" s="1"/>
  <c r="W142" i="3"/>
  <c r="W141" i="3" s="1"/>
  <c r="BK142" i="3"/>
  <c r="BK141" i="3" s="1"/>
  <c r="N141" i="3" s="1"/>
  <c r="N95" i="3" s="1"/>
  <c r="N142" i="3"/>
  <c r="BF142" i="3" s="1"/>
  <c r="BI140" i="3"/>
  <c r="BH140" i="3"/>
  <c r="BG140" i="3"/>
  <c r="BF140" i="3"/>
  <c r="BE140" i="3"/>
  <c r="AA140" i="3"/>
  <c r="Y140" i="3"/>
  <c r="W140" i="3"/>
  <c r="BK140" i="3"/>
  <c r="N140" i="3"/>
  <c r="BI139" i="3"/>
  <c r="BH139" i="3"/>
  <c r="BG139" i="3"/>
  <c r="BE139" i="3"/>
  <c r="AA139" i="3"/>
  <c r="Y139" i="3"/>
  <c r="W139" i="3"/>
  <c r="BK139" i="3"/>
  <c r="N139" i="3"/>
  <c r="BF139" i="3" s="1"/>
  <c r="BI138" i="3"/>
  <c r="BH138" i="3"/>
  <c r="BG138" i="3"/>
  <c r="BF138" i="3"/>
  <c r="BE138" i="3"/>
  <c r="AA138" i="3"/>
  <c r="AA137" i="3" s="1"/>
  <c r="Y138" i="3"/>
  <c r="Y137" i="3" s="1"/>
  <c r="W138" i="3"/>
  <c r="W137" i="3" s="1"/>
  <c r="BK138" i="3"/>
  <c r="BK137" i="3" s="1"/>
  <c r="N137" i="3" s="1"/>
  <c r="N94" i="3" s="1"/>
  <c r="N138" i="3"/>
  <c r="BI136" i="3"/>
  <c r="BH136" i="3"/>
  <c r="BG136" i="3"/>
  <c r="BE136" i="3"/>
  <c r="AA136" i="3"/>
  <c r="Y136" i="3"/>
  <c r="W136" i="3"/>
  <c r="BK136" i="3"/>
  <c r="N136" i="3"/>
  <c r="BF136" i="3" s="1"/>
  <c r="BI135" i="3"/>
  <c r="BH135" i="3"/>
  <c r="BG135" i="3"/>
  <c r="BE135" i="3"/>
  <c r="AA135" i="3"/>
  <c r="AA134" i="3" s="1"/>
  <c r="Y135" i="3"/>
  <c r="Y134" i="3" s="1"/>
  <c r="W135" i="3"/>
  <c r="W134" i="3" s="1"/>
  <c r="BK135" i="3"/>
  <c r="BK134" i="3" s="1"/>
  <c r="N134" i="3" s="1"/>
  <c r="N93" i="3" s="1"/>
  <c r="N135" i="3"/>
  <c r="BF135" i="3" s="1"/>
  <c r="BI133" i="3"/>
  <c r="BH133" i="3"/>
  <c r="BG133" i="3"/>
  <c r="BF133" i="3"/>
  <c r="BE133" i="3"/>
  <c r="AA133" i="3"/>
  <c r="AA132" i="3" s="1"/>
  <c r="Y133" i="3"/>
  <c r="Y132" i="3" s="1"/>
  <c r="W133" i="3"/>
  <c r="W132" i="3" s="1"/>
  <c r="BK133" i="3"/>
  <c r="BK132" i="3" s="1"/>
  <c r="N132" i="3" s="1"/>
  <c r="N92" i="3" s="1"/>
  <c r="N133" i="3"/>
  <c r="BI131" i="3"/>
  <c r="BH131" i="3"/>
  <c r="BG131" i="3"/>
  <c r="BE131" i="3"/>
  <c r="AA131" i="3"/>
  <c r="Y131" i="3"/>
  <c r="W131" i="3"/>
  <c r="BK131" i="3"/>
  <c r="N131" i="3"/>
  <c r="BF131" i="3" s="1"/>
  <c r="BI130" i="3"/>
  <c r="BH130" i="3"/>
  <c r="BG130" i="3"/>
  <c r="BF130" i="3"/>
  <c r="BE130" i="3"/>
  <c r="AA130" i="3"/>
  <c r="AA129" i="3" s="1"/>
  <c r="AA128" i="3" s="1"/>
  <c r="AA127" i="3" s="1"/>
  <c r="Y130" i="3"/>
  <c r="Y129" i="3" s="1"/>
  <c r="W130" i="3"/>
  <c r="W129" i="3" s="1"/>
  <c r="BK130" i="3"/>
  <c r="BK129" i="3" s="1"/>
  <c r="N130" i="3"/>
  <c r="M123" i="3"/>
  <c r="F123" i="3"/>
  <c r="F121" i="3"/>
  <c r="F119" i="3"/>
  <c r="BI107" i="3"/>
  <c r="BH107" i="3"/>
  <c r="BG107" i="3"/>
  <c r="BE107" i="3"/>
  <c r="BI106" i="3"/>
  <c r="BH106" i="3"/>
  <c r="BG106" i="3"/>
  <c r="BE106" i="3"/>
  <c r="BI105" i="3"/>
  <c r="BH105" i="3"/>
  <c r="BG105" i="3"/>
  <c r="BE105" i="3"/>
  <c r="BI104" i="3"/>
  <c r="BH104" i="3"/>
  <c r="BG104" i="3"/>
  <c r="BE104" i="3"/>
  <c r="BI103" i="3"/>
  <c r="BH103" i="3"/>
  <c r="BG103" i="3"/>
  <c r="BE103" i="3"/>
  <c r="BI102" i="3"/>
  <c r="H37" i="3" s="1"/>
  <c r="BD90" i="1" s="1"/>
  <c r="BH102" i="3"/>
  <c r="H36" i="3" s="1"/>
  <c r="BC90" i="1" s="1"/>
  <c r="BG102" i="3"/>
  <c r="H35" i="3" s="1"/>
  <c r="BB90" i="1" s="1"/>
  <c r="BE102" i="3"/>
  <c r="M33" i="3" s="1"/>
  <c r="AV90" i="1" s="1"/>
  <c r="M84" i="3"/>
  <c r="F84" i="3"/>
  <c r="F82" i="3"/>
  <c r="F80" i="3"/>
  <c r="O22" i="3"/>
  <c r="E22" i="3"/>
  <c r="M124" i="3" s="1"/>
  <c r="O21" i="3"/>
  <c r="O16" i="3"/>
  <c r="E16" i="3"/>
  <c r="F124" i="3" s="1"/>
  <c r="O15" i="3"/>
  <c r="O10" i="3"/>
  <c r="M121" i="3" s="1"/>
  <c r="F6" i="3"/>
  <c r="F117" i="3" s="1"/>
  <c r="AY89" i="1"/>
  <c r="AX89" i="1"/>
  <c r="BI145" i="2"/>
  <c r="BH145" i="2"/>
  <c r="BG145" i="2"/>
  <c r="BE145" i="2"/>
  <c r="BK145" i="2"/>
  <c r="N145" i="2" s="1"/>
  <c r="BF145" i="2" s="1"/>
  <c r="BI144" i="2"/>
  <c r="BH144" i="2"/>
  <c r="BG144" i="2"/>
  <c r="BE144" i="2"/>
  <c r="BK144" i="2"/>
  <c r="N144" i="2" s="1"/>
  <c r="BF144" i="2" s="1"/>
  <c r="BI143" i="2"/>
  <c r="BH143" i="2"/>
  <c r="BG143" i="2"/>
  <c r="BE143" i="2"/>
  <c r="N143" i="2"/>
  <c r="BF143" i="2" s="1"/>
  <c r="BK143" i="2"/>
  <c r="BI142" i="2"/>
  <c r="BH142" i="2"/>
  <c r="BG142" i="2"/>
  <c r="BE142" i="2"/>
  <c r="N142" i="2"/>
  <c r="BF142" i="2" s="1"/>
  <c r="BK142" i="2"/>
  <c r="BI141" i="2"/>
  <c r="BH141" i="2"/>
  <c r="BG141" i="2"/>
  <c r="BE141" i="2"/>
  <c r="BK141" i="2"/>
  <c r="N141" i="2" s="1"/>
  <c r="BF141" i="2" s="1"/>
  <c r="BI139" i="2"/>
  <c r="BH139" i="2"/>
  <c r="BG139" i="2"/>
  <c r="BE139" i="2"/>
  <c r="AA139" i="2"/>
  <c r="Y139" i="2"/>
  <c r="W139" i="2"/>
  <c r="BK139" i="2"/>
  <c r="N139" i="2"/>
  <c r="BF139" i="2" s="1"/>
  <c r="BI138" i="2"/>
  <c r="BH138" i="2"/>
  <c r="BG138" i="2"/>
  <c r="BF138" i="2"/>
  <c r="BE138" i="2"/>
  <c r="AA138" i="2"/>
  <c r="Y138" i="2"/>
  <c r="W138" i="2"/>
  <c r="BK138" i="2"/>
  <c r="N138" i="2"/>
  <c r="BI137" i="2"/>
  <c r="BH137" i="2"/>
  <c r="BG137" i="2"/>
  <c r="BE137" i="2"/>
  <c r="AA137" i="2"/>
  <c r="Y137" i="2"/>
  <c r="W137" i="2"/>
  <c r="BK137" i="2"/>
  <c r="N137" i="2"/>
  <c r="BF137" i="2" s="1"/>
  <c r="BI136" i="2"/>
  <c r="BH136" i="2"/>
  <c r="BG136" i="2"/>
  <c r="BF136" i="2"/>
  <c r="BE136" i="2"/>
  <c r="AA136" i="2"/>
  <c r="Y136" i="2"/>
  <c r="W136" i="2"/>
  <c r="BK136" i="2"/>
  <c r="N136" i="2"/>
  <c r="BI135" i="2"/>
  <c r="BH135" i="2"/>
  <c r="BG135" i="2"/>
  <c r="BE135" i="2"/>
  <c r="AA135" i="2"/>
  <c r="Y135" i="2"/>
  <c r="W135" i="2"/>
  <c r="BK135" i="2"/>
  <c r="N135" i="2"/>
  <c r="BF135" i="2" s="1"/>
  <c r="BI134" i="2"/>
  <c r="BH134" i="2"/>
  <c r="BG134" i="2"/>
  <c r="BF134" i="2"/>
  <c r="BE134" i="2"/>
  <c r="AA134" i="2"/>
  <c r="Y134" i="2"/>
  <c r="W134" i="2"/>
  <c r="BK134" i="2"/>
  <c r="N134" i="2"/>
  <c r="BI133" i="2"/>
  <c r="BH133" i="2"/>
  <c r="BG133" i="2"/>
  <c r="BE133" i="2"/>
  <c r="AA133" i="2"/>
  <c r="AA132" i="2" s="1"/>
  <c r="Y133" i="2"/>
  <c r="Y132" i="2" s="1"/>
  <c r="W133" i="2"/>
  <c r="W132" i="2" s="1"/>
  <c r="BK133" i="2"/>
  <c r="BK132" i="2" s="1"/>
  <c r="N132" i="2" s="1"/>
  <c r="N93" i="2" s="1"/>
  <c r="N133" i="2"/>
  <c r="BF133" i="2" s="1"/>
  <c r="BI131" i="2"/>
  <c r="BH131" i="2"/>
  <c r="BG131" i="2"/>
  <c r="BE131" i="2"/>
  <c r="AA131" i="2"/>
  <c r="Y131" i="2"/>
  <c r="W131" i="2"/>
  <c r="BK131" i="2"/>
  <c r="N131" i="2"/>
  <c r="BF131" i="2" s="1"/>
  <c r="BI130" i="2"/>
  <c r="BH130" i="2"/>
  <c r="BG130" i="2"/>
  <c r="BE130" i="2"/>
  <c r="AA130" i="2"/>
  <c r="Y130" i="2"/>
  <c r="W130" i="2"/>
  <c r="BK130" i="2"/>
  <c r="N130" i="2"/>
  <c r="BF130" i="2" s="1"/>
  <c r="BI129" i="2"/>
  <c r="BH129" i="2"/>
  <c r="BG129" i="2"/>
  <c r="BE129" i="2"/>
  <c r="AA129" i="2"/>
  <c r="AA128" i="2" s="1"/>
  <c r="Y129" i="2"/>
  <c r="Y128" i="2" s="1"/>
  <c r="W129" i="2"/>
  <c r="W128" i="2" s="1"/>
  <c r="BK129" i="2"/>
  <c r="BK128" i="2" s="1"/>
  <c r="N128" i="2" s="1"/>
  <c r="N92" i="2" s="1"/>
  <c r="N129" i="2"/>
  <c r="BF129" i="2" s="1"/>
  <c r="BI127" i="2"/>
  <c r="BH127" i="2"/>
  <c r="BG127" i="2"/>
  <c r="BE127" i="2"/>
  <c r="AA127" i="2"/>
  <c r="Y127" i="2"/>
  <c r="W127" i="2"/>
  <c r="BK127" i="2"/>
  <c r="N127" i="2"/>
  <c r="BF127" i="2" s="1"/>
  <c r="BI126" i="2"/>
  <c r="BH126" i="2"/>
  <c r="BG126" i="2"/>
  <c r="BE126" i="2"/>
  <c r="AA126" i="2"/>
  <c r="Y126" i="2"/>
  <c r="W126" i="2"/>
  <c r="BK126" i="2"/>
  <c r="N126" i="2"/>
  <c r="BF126" i="2" s="1"/>
  <c r="BI125" i="2"/>
  <c r="BH125" i="2"/>
  <c r="BG125" i="2"/>
  <c r="BE125" i="2"/>
  <c r="AA125" i="2"/>
  <c r="AA124" i="2" s="1"/>
  <c r="Y125" i="2"/>
  <c r="Y124" i="2" s="1"/>
  <c r="W125" i="2"/>
  <c r="W124" i="2" s="1"/>
  <c r="W123" i="2" s="1"/>
  <c r="W122" i="2" s="1"/>
  <c r="AU89" i="1" s="1"/>
  <c r="BK125" i="2"/>
  <c r="BK124" i="2" s="1"/>
  <c r="N125" i="2"/>
  <c r="BF125" i="2" s="1"/>
  <c r="M118" i="2"/>
  <c r="F118" i="2"/>
  <c r="F116" i="2"/>
  <c r="F114" i="2"/>
  <c r="BI102" i="2"/>
  <c r="BH102" i="2"/>
  <c r="BG102" i="2"/>
  <c r="BE102" i="2"/>
  <c r="BI101" i="2"/>
  <c r="BH101" i="2"/>
  <c r="BG101" i="2"/>
  <c r="BE101" i="2"/>
  <c r="BI100" i="2"/>
  <c r="BH100" i="2"/>
  <c r="BG100" i="2"/>
  <c r="BE100" i="2"/>
  <c r="BI99" i="2"/>
  <c r="BH99" i="2"/>
  <c r="BG99" i="2"/>
  <c r="BE99" i="2"/>
  <c r="BI98" i="2"/>
  <c r="BH98" i="2"/>
  <c r="BG98" i="2"/>
  <c r="BE98" i="2"/>
  <c r="BI97" i="2"/>
  <c r="H37" i="2" s="1"/>
  <c r="BD89" i="1" s="1"/>
  <c r="BD88" i="1" s="1"/>
  <c r="BH97" i="2"/>
  <c r="H36" i="2" s="1"/>
  <c r="BC89" i="1" s="1"/>
  <c r="BC88" i="1" s="1"/>
  <c r="BG97" i="2"/>
  <c r="H35" i="2" s="1"/>
  <c r="BB89" i="1" s="1"/>
  <c r="BB88" i="1" s="1"/>
  <c r="BE97" i="2"/>
  <c r="M33" i="2" s="1"/>
  <c r="AV89" i="1" s="1"/>
  <c r="M84" i="2"/>
  <c r="F84" i="2"/>
  <c r="F82" i="2"/>
  <c r="F80" i="2"/>
  <c r="O22" i="2"/>
  <c r="E22" i="2"/>
  <c r="M119" i="2" s="1"/>
  <c r="O21" i="2"/>
  <c r="O16" i="2"/>
  <c r="E16" i="2"/>
  <c r="F119" i="2" s="1"/>
  <c r="O15" i="2"/>
  <c r="O10" i="2"/>
  <c r="M116" i="2" s="1"/>
  <c r="F6" i="2"/>
  <c r="F112" i="2" s="1"/>
  <c r="CK112" i="1"/>
  <c r="CJ112" i="1"/>
  <c r="CI112" i="1"/>
  <c r="CC112" i="1"/>
  <c r="CH112" i="1"/>
  <c r="CB112" i="1"/>
  <c r="CG112" i="1"/>
  <c r="CA112" i="1"/>
  <c r="CF112" i="1"/>
  <c r="BZ112" i="1"/>
  <c r="CE112" i="1"/>
  <c r="CK111" i="1"/>
  <c r="CJ111" i="1"/>
  <c r="CI111" i="1"/>
  <c r="CC111" i="1"/>
  <c r="CH111" i="1"/>
  <c r="CB111" i="1"/>
  <c r="CG111" i="1"/>
  <c r="CA111" i="1"/>
  <c r="CF111" i="1"/>
  <c r="BZ111" i="1"/>
  <c r="CE111" i="1"/>
  <c r="CK110" i="1"/>
  <c r="CJ110" i="1"/>
  <c r="CI110" i="1"/>
  <c r="CC110" i="1"/>
  <c r="CH110" i="1"/>
  <c r="CB110" i="1"/>
  <c r="CG110" i="1"/>
  <c r="CA110" i="1"/>
  <c r="CF110" i="1"/>
  <c r="BZ110" i="1"/>
  <c r="CE110" i="1"/>
  <c r="CK109" i="1"/>
  <c r="CJ109" i="1"/>
  <c r="CI109" i="1"/>
  <c r="CH109" i="1"/>
  <c r="CG109" i="1"/>
  <c r="CF109" i="1"/>
  <c r="BZ109" i="1"/>
  <c r="CE109" i="1"/>
  <c r="AM83" i="1"/>
  <c r="L83" i="1"/>
  <c r="AM82" i="1"/>
  <c r="L82" i="1"/>
  <c r="AM80" i="1"/>
  <c r="L80" i="1"/>
  <c r="L78" i="1"/>
  <c r="L77" i="1"/>
  <c r="AX88" i="1" l="1"/>
  <c r="N124" i="2"/>
  <c r="N91" i="2" s="1"/>
  <c r="BK123" i="2"/>
  <c r="BK154" i="4"/>
  <c r="N154" i="4" s="1"/>
  <c r="N97" i="4" s="1"/>
  <c r="N155" i="4"/>
  <c r="N98" i="4" s="1"/>
  <c r="BK130" i="7"/>
  <c r="N131" i="7"/>
  <c r="N91" i="7" s="1"/>
  <c r="N129" i="3"/>
  <c r="N91" i="3" s="1"/>
  <c r="BK128" i="3"/>
  <c r="BK147" i="3"/>
  <c r="N147" i="3" s="1"/>
  <c r="N97" i="3" s="1"/>
  <c r="N148" i="3"/>
  <c r="N98" i="3" s="1"/>
  <c r="Y123" i="2"/>
  <c r="Y122" i="2" s="1"/>
  <c r="W128" i="3"/>
  <c r="W127" i="3" s="1"/>
  <c r="AU90" i="1" s="1"/>
  <c r="AU88" i="1" s="1"/>
  <c r="AY88" i="1"/>
  <c r="AA123" i="2"/>
  <c r="AA122" i="2" s="1"/>
  <c r="Y128" i="3"/>
  <c r="Y127" i="3" s="1"/>
  <c r="BK130" i="4"/>
  <c r="N131" i="4"/>
  <c r="N91" i="4" s="1"/>
  <c r="M82" i="2"/>
  <c r="M85" i="2"/>
  <c r="H33" i="2"/>
  <c r="AZ89" i="1" s="1"/>
  <c r="AZ88" i="1" s="1"/>
  <c r="BK140" i="2"/>
  <c r="N140" i="2" s="1"/>
  <c r="N94" i="2" s="1"/>
  <c r="F78" i="3"/>
  <c r="H33" i="3"/>
  <c r="AZ90" i="1" s="1"/>
  <c r="M82" i="4"/>
  <c r="M85" i="4"/>
  <c r="BK176" i="4"/>
  <c r="N176" i="4" s="1"/>
  <c r="N101" i="4" s="1"/>
  <c r="M33" i="4"/>
  <c r="AV92" i="1" s="1"/>
  <c r="F126" i="5"/>
  <c r="F85" i="5"/>
  <c r="H36" i="5"/>
  <c r="BC93" i="1" s="1"/>
  <c r="BC91" i="1" s="1"/>
  <c r="BK131" i="5"/>
  <c r="Y148" i="5"/>
  <c r="Y130" i="5" s="1"/>
  <c r="Y129" i="5" s="1"/>
  <c r="W130" i="5"/>
  <c r="W129" i="5" s="1"/>
  <c r="AU93" i="1" s="1"/>
  <c r="BK176" i="5"/>
  <c r="N176" i="5" s="1"/>
  <c r="N101" i="5" s="1"/>
  <c r="BK130" i="6"/>
  <c r="Y136" i="6"/>
  <c r="Y145" i="6"/>
  <c r="AA148" i="6"/>
  <c r="W161" i="6"/>
  <c r="W154" i="6"/>
  <c r="H35" i="7"/>
  <c r="BB95" i="1" s="1"/>
  <c r="BB91" i="1" s="1"/>
  <c r="W130" i="7"/>
  <c r="W129" i="7" s="1"/>
  <c r="AU95" i="1" s="1"/>
  <c r="AA155" i="7"/>
  <c r="AA154" i="7" s="1"/>
  <c r="H36" i="8"/>
  <c r="BC96" i="1" s="1"/>
  <c r="F78" i="2"/>
  <c r="BK152" i="3"/>
  <c r="N152" i="3" s="1"/>
  <c r="N99" i="3" s="1"/>
  <c r="Y154" i="5"/>
  <c r="BK154" i="7"/>
  <c r="N154" i="7" s="1"/>
  <c r="N97" i="7" s="1"/>
  <c r="F85" i="3"/>
  <c r="W154" i="4"/>
  <c r="M33" i="5"/>
  <c r="AV93" i="1" s="1"/>
  <c r="H36" i="6"/>
  <c r="BC94" i="1" s="1"/>
  <c r="Y130" i="6"/>
  <c r="Y129" i="6" s="1"/>
  <c r="W148" i="6"/>
  <c r="W130" i="6" s="1"/>
  <c r="W129" i="6" s="1"/>
  <c r="AU94" i="1" s="1"/>
  <c r="AA154" i="6"/>
  <c r="AA161" i="6"/>
  <c r="M123" i="7"/>
  <c r="Y161" i="7"/>
  <c r="BK176" i="7"/>
  <c r="N176" i="7" s="1"/>
  <c r="N101" i="7" s="1"/>
  <c r="N177" i="7"/>
  <c r="BF177" i="7" s="1"/>
  <c r="M33" i="7"/>
  <c r="AV95" i="1" s="1"/>
  <c r="F85" i="2"/>
  <c r="M82" i="3"/>
  <c r="M85" i="3"/>
  <c r="F85" i="4"/>
  <c r="W148" i="4"/>
  <c r="W130" i="4" s="1"/>
  <c r="W129" i="4" s="1"/>
  <c r="AU92" i="1" s="1"/>
  <c r="Y155" i="4"/>
  <c r="Y154" i="4" s="1"/>
  <c r="Y129" i="4" s="1"/>
  <c r="AA161" i="4"/>
  <c r="AA154" i="4" s="1"/>
  <c r="AA129" i="4" s="1"/>
  <c r="BK154" i="5"/>
  <c r="N154" i="5" s="1"/>
  <c r="N97" i="5" s="1"/>
  <c r="M126" i="6"/>
  <c r="M85" i="6"/>
  <c r="AA130" i="6"/>
  <c r="AA129" i="6" s="1"/>
  <c r="N155" i="6"/>
  <c r="N98" i="6" s="1"/>
  <c r="BK154" i="6"/>
  <c r="N154" i="6" s="1"/>
  <c r="N97" i="6" s="1"/>
  <c r="N131" i="6"/>
  <c r="N91" i="6" s="1"/>
  <c r="AA136" i="7"/>
  <c r="Y148" i="7"/>
  <c r="Y130" i="7" s="1"/>
  <c r="Y129" i="7" s="1"/>
  <c r="Y154" i="7"/>
  <c r="AA130" i="7"/>
  <c r="AA129" i="7" s="1"/>
  <c r="N155" i="7"/>
  <c r="N98" i="7" s="1"/>
  <c r="F119" i="8"/>
  <c r="F78" i="8"/>
  <c r="Y136" i="8"/>
  <c r="Y155" i="8"/>
  <c r="Y154" i="8" s="1"/>
  <c r="H37" i="9"/>
  <c r="BD97" i="1" s="1"/>
  <c r="BD91" i="1" s="1"/>
  <c r="BD87" i="1" s="1"/>
  <c r="W35" i="1" s="1"/>
  <c r="BK130" i="9"/>
  <c r="N131" i="9"/>
  <c r="N91" i="9" s="1"/>
  <c r="N125" i="10"/>
  <c r="N90" i="10" s="1"/>
  <c r="H33" i="5"/>
  <c r="AZ93" i="1" s="1"/>
  <c r="AZ91" i="1" s="1"/>
  <c r="AV91" i="1" s="1"/>
  <c r="F78" i="7"/>
  <c r="M82" i="8"/>
  <c r="M85" i="8"/>
  <c r="M33" i="8"/>
  <c r="AV96" i="1" s="1"/>
  <c r="H33" i="8"/>
  <c r="AZ96" i="1" s="1"/>
  <c r="BK131" i="8"/>
  <c r="BK142" i="8"/>
  <c r="N142" i="8" s="1"/>
  <c r="N93" i="8" s="1"/>
  <c r="AA145" i="8"/>
  <c r="AA130" i="8" s="1"/>
  <c r="Y148" i="8"/>
  <c r="AA155" i="8"/>
  <c r="W161" i="8"/>
  <c r="W154" i="8" s="1"/>
  <c r="H33" i="9"/>
  <c r="AZ97" i="1" s="1"/>
  <c r="AA136" i="9"/>
  <c r="Y148" i="9"/>
  <c r="BK154" i="9"/>
  <c r="N154" i="9" s="1"/>
  <c r="N97" i="9" s="1"/>
  <c r="M82" i="5"/>
  <c r="M85" i="5"/>
  <c r="F85" i="6"/>
  <c r="H33" i="6"/>
  <c r="AZ94" i="1" s="1"/>
  <c r="W131" i="8"/>
  <c r="W130" i="8" s="1"/>
  <c r="W142" i="8"/>
  <c r="BK145" i="8"/>
  <c r="N145" i="8" s="1"/>
  <c r="N94" i="8" s="1"/>
  <c r="AA148" i="8"/>
  <c r="BK155" i="8"/>
  <c r="BK176" i="8"/>
  <c r="N176" i="8" s="1"/>
  <c r="N101" i="8" s="1"/>
  <c r="H35" i="9"/>
  <c r="BB97" i="1" s="1"/>
  <c r="W155" i="9"/>
  <c r="W154" i="9" s="1"/>
  <c r="Y161" i="9"/>
  <c r="BK176" i="9"/>
  <c r="N176" i="9" s="1"/>
  <c r="N101" i="9" s="1"/>
  <c r="N177" i="9"/>
  <c r="BF177" i="9" s="1"/>
  <c r="M33" i="9"/>
  <c r="AV97" i="1" s="1"/>
  <c r="F78" i="5"/>
  <c r="M82" i="6"/>
  <c r="F85" i="7"/>
  <c r="H35" i="8"/>
  <c r="BB96" i="1" s="1"/>
  <c r="Y130" i="8"/>
  <c r="Y129" i="8" s="1"/>
  <c r="AA161" i="8"/>
  <c r="Y131" i="9"/>
  <c r="Y130" i="9" s="1"/>
  <c r="Y129" i="9" s="1"/>
  <c r="W136" i="9"/>
  <c r="W130" i="9" s="1"/>
  <c r="W129" i="9" s="1"/>
  <c r="AU97" i="1" s="1"/>
  <c r="Y142" i="9"/>
  <c r="Y154" i="9"/>
  <c r="AA130" i="9"/>
  <c r="AA129" i="9" s="1"/>
  <c r="N155" i="9"/>
  <c r="N98" i="9" s="1"/>
  <c r="F114" i="10"/>
  <c r="F78" i="10"/>
  <c r="F78" i="9"/>
  <c r="M81" i="10"/>
  <c r="H35" i="10"/>
  <c r="BC98" i="1" s="1"/>
  <c r="BK136" i="10"/>
  <c r="N136" i="10" s="1"/>
  <c r="N94" i="10" s="1"/>
  <c r="H35" i="11"/>
  <c r="BC99" i="1" s="1"/>
  <c r="BK143" i="11"/>
  <c r="N143" i="11" s="1"/>
  <c r="N96" i="11" s="1"/>
  <c r="BK124" i="11"/>
  <c r="N149" i="14"/>
  <c r="N95" i="14" s="1"/>
  <c r="BK148" i="14"/>
  <c r="N148" i="14" s="1"/>
  <c r="N94" i="14" s="1"/>
  <c r="H36" i="10"/>
  <c r="BD98" i="1" s="1"/>
  <c r="Y125" i="10"/>
  <c r="M120" i="11"/>
  <c r="M84" i="11"/>
  <c r="M32" i="11"/>
  <c r="AV99" i="1" s="1"/>
  <c r="H36" i="11"/>
  <c r="BD99" i="1" s="1"/>
  <c r="AA125" i="11"/>
  <c r="AA130" i="11"/>
  <c r="F117" i="12"/>
  <c r="F84" i="12"/>
  <c r="H35" i="12"/>
  <c r="BC100" i="1" s="1"/>
  <c r="BK122" i="12"/>
  <c r="M32" i="10"/>
  <c r="AV98" i="1" s="1"/>
  <c r="H32" i="10"/>
  <c r="AZ98" i="1" s="1"/>
  <c r="AA124" i="10"/>
  <c r="AA123" i="10" s="1"/>
  <c r="W132" i="10"/>
  <c r="W124" i="10" s="1"/>
  <c r="W123" i="10" s="1"/>
  <c r="AU98" i="1" s="1"/>
  <c r="Y136" i="10"/>
  <c r="BK142" i="10"/>
  <c r="N142" i="10" s="1"/>
  <c r="N96" i="10" s="1"/>
  <c r="Y124" i="11"/>
  <c r="Y123" i="11" s="1"/>
  <c r="H36" i="12"/>
  <c r="BD100" i="1" s="1"/>
  <c r="W121" i="12"/>
  <c r="W120" i="12" s="1"/>
  <c r="AU100" i="1" s="1"/>
  <c r="M119" i="13"/>
  <c r="M84" i="13"/>
  <c r="M81" i="11"/>
  <c r="F78" i="12"/>
  <c r="M81" i="13"/>
  <c r="M32" i="13"/>
  <c r="AV101" i="1" s="1"/>
  <c r="H32" i="13"/>
  <c r="AZ101" i="1" s="1"/>
  <c r="H36" i="13"/>
  <c r="BD101" i="1" s="1"/>
  <c r="BK123" i="13"/>
  <c r="N124" i="13"/>
  <c r="N90" i="13" s="1"/>
  <c r="N125" i="14"/>
  <c r="N90" i="14" s="1"/>
  <c r="BK124" i="14"/>
  <c r="BK122" i="15"/>
  <c r="N123" i="15"/>
  <c r="N90" i="15" s="1"/>
  <c r="Y122" i="15"/>
  <c r="Y121" i="15" s="1"/>
  <c r="F84" i="11"/>
  <c r="M81" i="12"/>
  <c r="M84" i="12"/>
  <c r="F84" i="13"/>
  <c r="H35" i="13"/>
  <c r="BC101" i="1" s="1"/>
  <c r="AA124" i="13"/>
  <c r="AA123" i="13" s="1"/>
  <c r="AA122" i="13" s="1"/>
  <c r="AA124" i="14"/>
  <c r="AA123" i="14" s="1"/>
  <c r="AA122" i="15"/>
  <c r="AA121" i="15" s="1"/>
  <c r="F78" i="14"/>
  <c r="H32" i="14"/>
  <c r="AZ102" i="1" s="1"/>
  <c r="M32" i="15"/>
  <c r="AV103" i="1" s="1"/>
  <c r="F84" i="15"/>
  <c r="N143" i="15"/>
  <c r="BF143" i="15" s="1"/>
  <c r="N124" i="16"/>
  <c r="N90" i="16" s="1"/>
  <c r="BK123" i="16"/>
  <c r="BK119" i="17"/>
  <c r="N120" i="17"/>
  <c r="N90" i="17" s="1"/>
  <c r="F84" i="14"/>
  <c r="N156" i="14"/>
  <c r="BF156" i="14" s="1"/>
  <c r="M81" i="15"/>
  <c r="M84" i="15"/>
  <c r="W123" i="16"/>
  <c r="W122" i="16" s="1"/>
  <c r="AU104" i="1" s="1"/>
  <c r="M81" i="14"/>
  <c r="M84" i="14"/>
  <c r="F78" i="15"/>
  <c r="F119" i="16"/>
  <c r="F84" i="16"/>
  <c r="Y123" i="16"/>
  <c r="Y122" i="16" s="1"/>
  <c r="BK121" i="18"/>
  <c r="N122" i="18"/>
  <c r="N90" i="18" s="1"/>
  <c r="M81" i="16"/>
  <c r="M84" i="16"/>
  <c r="H32" i="16"/>
  <c r="AZ104" i="1" s="1"/>
  <c r="M32" i="17"/>
  <c r="AV105" i="1" s="1"/>
  <c r="M81" i="18"/>
  <c r="M84" i="18"/>
  <c r="N148" i="18"/>
  <c r="BF148" i="18" s="1"/>
  <c r="F78" i="16"/>
  <c r="M81" i="17"/>
  <c r="M84" i="17"/>
  <c r="F78" i="18"/>
  <c r="N146" i="16"/>
  <c r="BF146" i="16" s="1"/>
  <c r="F78" i="17"/>
  <c r="H32" i="18"/>
  <c r="AZ106" i="1" s="1"/>
  <c r="F84" i="18"/>
  <c r="AY91" i="1" l="1"/>
  <c r="BC87" i="1"/>
  <c r="AX91" i="1"/>
  <c r="BB87" i="1"/>
  <c r="N121" i="18"/>
  <c r="N89" i="18" s="1"/>
  <c r="BK120" i="18"/>
  <c r="N120" i="18" s="1"/>
  <c r="N88" i="18" s="1"/>
  <c r="BK123" i="14"/>
  <c r="N123" i="14" s="1"/>
  <c r="N88" i="14" s="1"/>
  <c r="N124" i="14"/>
  <c r="N89" i="14" s="1"/>
  <c r="N155" i="8"/>
  <c r="N98" i="8" s="1"/>
  <c r="BK154" i="8"/>
  <c r="N154" i="8" s="1"/>
  <c r="N97" i="8" s="1"/>
  <c r="W129" i="8"/>
  <c r="AU96" i="1" s="1"/>
  <c r="AU91" i="1" s="1"/>
  <c r="AU87" i="1" s="1"/>
  <c r="BK129" i="4"/>
  <c r="N129" i="4" s="1"/>
  <c r="N89" i="4" s="1"/>
  <c r="N130" i="4"/>
  <c r="N90" i="4" s="1"/>
  <c r="BK122" i="2"/>
  <c r="N122" i="2" s="1"/>
  <c r="N89" i="2" s="1"/>
  <c r="N123" i="2"/>
  <c r="N90" i="2" s="1"/>
  <c r="BK118" i="17"/>
  <c r="N118" i="17" s="1"/>
  <c r="N88" i="17" s="1"/>
  <c r="N119" i="17"/>
  <c r="N89" i="17" s="1"/>
  <c r="N122" i="12"/>
  <c r="N90" i="12" s="1"/>
  <c r="BK121" i="12"/>
  <c r="BK129" i="9"/>
  <c r="N129" i="9" s="1"/>
  <c r="N89" i="9" s="1"/>
  <c r="N130" i="9"/>
  <c r="N90" i="9" s="1"/>
  <c r="BK127" i="3"/>
  <c r="N127" i="3" s="1"/>
  <c r="N89" i="3" s="1"/>
  <c r="N128" i="3"/>
  <c r="N90" i="3" s="1"/>
  <c r="BK129" i="7"/>
  <c r="N129" i="7" s="1"/>
  <c r="N89" i="7" s="1"/>
  <c r="N130" i="7"/>
  <c r="N90" i="7" s="1"/>
  <c r="BK122" i="16"/>
  <c r="N122" i="16" s="1"/>
  <c r="N88" i="16" s="1"/>
  <c r="N123" i="16"/>
  <c r="N89" i="16" s="1"/>
  <c r="AA124" i="11"/>
  <c r="AA123" i="11" s="1"/>
  <c r="AV88" i="1"/>
  <c r="AZ87" i="1"/>
  <c r="BK121" i="15"/>
  <c r="N121" i="15" s="1"/>
  <c r="N88" i="15" s="1"/>
  <c r="N122" i="15"/>
  <c r="N89" i="15" s="1"/>
  <c r="N123" i="13"/>
  <c r="N89" i="13" s="1"/>
  <c r="BK122" i="13"/>
  <c r="N122" i="13" s="1"/>
  <c r="N88" i="13" s="1"/>
  <c r="Y124" i="10"/>
  <c r="Y123" i="10" s="1"/>
  <c r="N124" i="11"/>
  <c r="N89" i="11" s="1"/>
  <c r="BK123" i="11"/>
  <c r="N123" i="11" s="1"/>
  <c r="N88" i="11" s="1"/>
  <c r="AA154" i="8"/>
  <c r="AA129" i="8" s="1"/>
  <c r="BK130" i="8"/>
  <c r="N131" i="8"/>
  <c r="N91" i="8" s="1"/>
  <c r="BK124" i="10"/>
  <c r="N130" i="6"/>
  <c r="N90" i="6" s="1"/>
  <c r="BK129" i="6"/>
  <c r="N129" i="6" s="1"/>
  <c r="N89" i="6" s="1"/>
  <c r="N131" i="5"/>
  <c r="N91" i="5" s="1"/>
  <c r="BK130" i="5"/>
  <c r="N108" i="6" l="1"/>
  <c r="BF108" i="6" s="1"/>
  <c r="N106" i="6"/>
  <c r="BF106" i="6" s="1"/>
  <c r="N104" i="6"/>
  <c r="N107" i="6"/>
  <c r="BF107" i="6" s="1"/>
  <c r="M28" i="6"/>
  <c r="N109" i="6"/>
  <c r="BF109" i="6" s="1"/>
  <c r="N105" i="6"/>
  <c r="BF105" i="6" s="1"/>
  <c r="N108" i="9"/>
  <c r="BF108" i="9" s="1"/>
  <c r="N106" i="9"/>
  <c r="BF106" i="9" s="1"/>
  <c r="N104" i="9"/>
  <c r="N109" i="9"/>
  <c r="BF109" i="9" s="1"/>
  <c r="N107" i="9"/>
  <c r="BF107" i="9" s="1"/>
  <c r="N105" i="9"/>
  <c r="BF105" i="9" s="1"/>
  <c r="M28" i="9"/>
  <c r="W34" i="1"/>
  <c r="AY87" i="1"/>
  <c r="N102" i="15"/>
  <c r="BF102" i="15" s="1"/>
  <c r="N100" i="15"/>
  <c r="BF100" i="15" s="1"/>
  <c r="N98" i="15"/>
  <c r="BF98" i="15" s="1"/>
  <c r="M27" i="15"/>
  <c r="N101" i="15"/>
  <c r="BF101" i="15" s="1"/>
  <c r="N99" i="15"/>
  <c r="BF99" i="15" s="1"/>
  <c r="N97" i="15"/>
  <c r="N102" i="16"/>
  <c r="BF102" i="16" s="1"/>
  <c r="N100" i="16"/>
  <c r="BF100" i="16" s="1"/>
  <c r="N98" i="16"/>
  <c r="N103" i="16"/>
  <c r="BF103" i="16" s="1"/>
  <c r="N101" i="16"/>
  <c r="BF101" i="16" s="1"/>
  <c r="N99" i="16"/>
  <c r="BF99" i="16" s="1"/>
  <c r="M27" i="16"/>
  <c r="N106" i="3"/>
  <c r="BF106" i="3" s="1"/>
  <c r="N104" i="3"/>
  <c r="BF104" i="3" s="1"/>
  <c r="N102" i="3"/>
  <c r="N107" i="3"/>
  <c r="BF107" i="3" s="1"/>
  <c r="N105" i="3"/>
  <c r="BF105" i="3" s="1"/>
  <c r="N103" i="3"/>
  <c r="BF103" i="3" s="1"/>
  <c r="M28" i="3"/>
  <c r="N99" i="17"/>
  <c r="BF99" i="17" s="1"/>
  <c r="N97" i="17"/>
  <c r="BF97" i="17" s="1"/>
  <c r="N95" i="17"/>
  <c r="BF95" i="17" s="1"/>
  <c r="M27" i="17"/>
  <c r="N98" i="17"/>
  <c r="BF98" i="17" s="1"/>
  <c r="N96" i="17"/>
  <c r="BF96" i="17" s="1"/>
  <c r="N94" i="17"/>
  <c r="N108" i="4"/>
  <c r="BF108" i="4" s="1"/>
  <c r="N106" i="4"/>
  <c r="BF106" i="4" s="1"/>
  <c r="N104" i="4"/>
  <c r="N109" i="4"/>
  <c r="BF109" i="4" s="1"/>
  <c r="N107" i="4"/>
  <c r="BF107" i="4" s="1"/>
  <c r="N105" i="4"/>
  <c r="BF105" i="4" s="1"/>
  <c r="M28" i="4"/>
  <c r="N103" i="14"/>
  <c r="BF103" i="14" s="1"/>
  <c r="N101" i="14"/>
  <c r="BF101" i="14" s="1"/>
  <c r="N99" i="14"/>
  <c r="N104" i="14"/>
  <c r="BF104" i="14" s="1"/>
  <c r="N102" i="14"/>
  <c r="BF102" i="14" s="1"/>
  <c r="N100" i="14"/>
  <c r="BF100" i="14" s="1"/>
  <c r="M27" i="14"/>
  <c r="W33" i="1"/>
  <c r="AX87" i="1"/>
  <c r="N130" i="5"/>
  <c r="N90" i="5" s="1"/>
  <c r="BK129" i="5"/>
  <c r="N129" i="5" s="1"/>
  <c r="N89" i="5" s="1"/>
  <c r="N102" i="13"/>
  <c r="BF102" i="13" s="1"/>
  <c r="N100" i="13"/>
  <c r="BF100" i="13" s="1"/>
  <c r="N98" i="13"/>
  <c r="N101" i="13"/>
  <c r="BF101" i="13" s="1"/>
  <c r="M27" i="13"/>
  <c r="N99" i="13"/>
  <c r="BF99" i="13" s="1"/>
  <c r="N103" i="13"/>
  <c r="BF103" i="13" s="1"/>
  <c r="N121" i="12"/>
  <c r="N89" i="12" s="1"/>
  <c r="BK120" i="12"/>
  <c r="N120" i="12" s="1"/>
  <c r="N88" i="12" s="1"/>
  <c r="N100" i="18"/>
  <c r="BF100" i="18" s="1"/>
  <c r="N98" i="18"/>
  <c r="BF98" i="18" s="1"/>
  <c r="N96" i="18"/>
  <c r="N101" i="18"/>
  <c r="BF101" i="18" s="1"/>
  <c r="N99" i="18"/>
  <c r="BF99" i="18" s="1"/>
  <c r="N97" i="18"/>
  <c r="BF97" i="18" s="1"/>
  <c r="M27" i="18"/>
  <c r="N130" i="8"/>
  <c r="N90" i="8" s="1"/>
  <c r="BK129" i="8"/>
  <c r="N129" i="8" s="1"/>
  <c r="N89" i="8" s="1"/>
  <c r="N124" i="10"/>
  <c r="N89" i="10" s="1"/>
  <c r="BK123" i="10"/>
  <c r="N123" i="10" s="1"/>
  <c r="N88" i="10" s="1"/>
  <c r="N103" i="11"/>
  <c r="BF103" i="11" s="1"/>
  <c r="N101" i="11"/>
  <c r="BF101" i="11" s="1"/>
  <c r="N99" i="11"/>
  <c r="N104" i="11"/>
  <c r="BF104" i="11" s="1"/>
  <c r="N100" i="11"/>
  <c r="BF100" i="11" s="1"/>
  <c r="N102" i="11"/>
  <c r="BF102" i="11" s="1"/>
  <c r="M27" i="11"/>
  <c r="AV87" i="1"/>
  <c r="N108" i="7"/>
  <c r="BF108" i="7" s="1"/>
  <c r="N106" i="7"/>
  <c r="BF106" i="7" s="1"/>
  <c r="N104" i="7"/>
  <c r="N109" i="7"/>
  <c r="BF109" i="7" s="1"/>
  <c r="N107" i="7"/>
  <c r="BF107" i="7" s="1"/>
  <c r="N105" i="7"/>
  <c r="BF105" i="7" s="1"/>
  <c r="M28" i="7"/>
  <c r="N101" i="2"/>
  <c r="BF101" i="2" s="1"/>
  <c r="N99" i="2"/>
  <c r="BF99" i="2" s="1"/>
  <c r="N97" i="2"/>
  <c r="N102" i="2"/>
  <c r="BF102" i="2" s="1"/>
  <c r="N100" i="2"/>
  <c r="BF100" i="2" s="1"/>
  <c r="N98" i="2"/>
  <c r="BF98" i="2" s="1"/>
  <c r="M28" i="2"/>
  <c r="N98" i="11" l="1"/>
  <c r="BF99" i="11"/>
  <c r="N95" i="18"/>
  <c r="BF96" i="18"/>
  <c r="N103" i="9"/>
  <c r="BF104" i="9"/>
  <c r="N103" i="6"/>
  <c r="BF104" i="6"/>
  <c r="N109" i="8"/>
  <c r="BF109" i="8" s="1"/>
  <c r="N107" i="8"/>
  <c r="BF107" i="8" s="1"/>
  <c r="N105" i="8"/>
  <c r="BF105" i="8" s="1"/>
  <c r="M28" i="8"/>
  <c r="N106" i="8"/>
  <c r="BF106" i="8" s="1"/>
  <c r="N108" i="8"/>
  <c r="BF108" i="8" s="1"/>
  <c r="N104" i="8"/>
  <c r="N109" i="5"/>
  <c r="BF109" i="5" s="1"/>
  <c r="N107" i="5"/>
  <c r="BF107" i="5" s="1"/>
  <c r="N105" i="5"/>
  <c r="BF105" i="5" s="1"/>
  <c r="M28" i="5"/>
  <c r="N108" i="5"/>
  <c r="BF108" i="5" s="1"/>
  <c r="N106" i="5"/>
  <c r="BF106" i="5" s="1"/>
  <c r="N104" i="5"/>
  <c r="N98" i="14"/>
  <c r="BF99" i="14"/>
  <c r="BF94" i="17"/>
  <c r="N93" i="17"/>
  <c r="N101" i="3"/>
  <c r="BF102" i="3"/>
  <c r="BF97" i="15"/>
  <c r="N96" i="15"/>
  <c r="N96" i="2"/>
  <c r="BF97" i="2"/>
  <c r="N103" i="7"/>
  <c r="BF104" i="7"/>
  <c r="N97" i="13"/>
  <c r="BF98" i="13"/>
  <c r="N103" i="4"/>
  <c r="BF104" i="4"/>
  <c r="N97" i="16"/>
  <c r="BF98" i="16"/>
  <c r="N103" i="10"/>
  <c r="BF103" i="10" s="1"/>
  <c r="N101" i="10"/>
  <c r="BF101" i="10" s="1"/>
  <c r="N99" i="10"/>
  <c r="N104" i="10"/>
  <c r="BF104" i="10" s="1"/>
  <c r="N102" i="10"/>
  <c r="BF102" i="10" s="1"/>
  <c r="N100" i="10"/>
  <c r="BF100" i="10" s="1"/>
  <c r="M27" i="10"/>
  <c r="N100" i="12"/>
  <c r="BF100" i="12" s="1"/>
  <c r="N98" i="12"/>
  <c r="BF98" i="12" s="1"/>
  <c r="N96" i="12"/>
  <c r="N101" i="12"/>
  <c r="BF101" i="12" s="1"/>
  <c r="N99" i="12"/>
  <c r="BF99" i="12" s="1"/>
  <c r="N97" i="12"/>
  <c r="BF97" i="12" s="1"/>
  <c r="M27" i="12"/>
  <c r="N95" i="12" l="1"/>
  <c r="BF96" i="12"/>
  <c r="M33" i="13"/>
  <c r="AW101" i="1" s="1"/>
  <c r="AT101" i="1" s="1"/>
  <c r="H33" i="13"/>
  <c r="BA101" i="1" s="1"/>
  <c r="M34" i="7"/>
  <c r="AW95" i="1" s="1"/>
  <c r="AT95" i="1" s="1"/>
  <c r="H34" i="7"/>
  <c r="BA95" i="1" s="1"/>
  <c r="M29" i="2"/>
  <c r="L104" i="2"/>
  <c r="M34" i="3"/>
  <c r="AW90" i="1" s="1"/>
  <c r="AT90" i="1" s="1"/>
  <c r="H34" i="3"/>
  <c r="BA90" i="1" s="1"/>
  <c r="M28" i="17"/>
  <c r="L101" i="17"/>
  <c r="M29" i="9"/>
  <c r="L111" i="9"/>
  <c r="N98" i="10"/>
  <c r="BF99" i="10"/>
  <c r="M34" i="4"/>
  <c r="AW92" i="1" s="1"/>
  <c r="AT92" i="1" s="1"/>
  <c r="H34" i="4"/>
  <c r="BA92" i="1" s="1"/>
  <c r="M28" i="13"/>
  <c r="L105" i="13"/>
  <c r="M29" i="7"/>
  <c r="L111" i="7"/>
  <c r="M29" i="3"/>
  <c r="L109" i="3"/>
  <c r="M33" i="17"/>
  <c r="AW105" i="1" s="1"/>
  <c r="AT105" i="1" s="1"/>
  <c r="H33" i="17"/>
  <c r="BA105" i="1" s="1"/>
  <c r="BF104" i="5"/>
  <c r="N103" i="5"/>
  <c r="BF104" i="8"/>
  <c r="N103" i="8"/>
  <c r="M34" i="6"/>
  <c r="AW94" i="1" s="1"/>
  <c r="AT94" i="1" s="1"/>
  <c r="H34" i="6"/>
  <c r="BA94" i="1" s="1"/>
  <c r="H33" i="11"/>
  <c r="BA99" i="1" s="1"/>
  <c r="M33" i="11"/>
  <c r="AW99" i="1" s="1"/>
  <c r="AT99" i="1" s="1"/>
  <c r="M33" i="16"/>
  <c r="AW104" i="1" s="1"/>
  <c r="AT104" i="1" s="1"/>
  <c r="H33" i="16"/>
  <c r="BA104" i="1" s="1"/>
  <c r="M29" i="4"/>
  <c r="L111" i="4"/>
  <c r="M28" i="15"/>
  <c r="L104" i="15"/>
  <c r="M33" i="14"/>
  <c r="AW102" i="1" s="1"/>
  <c r="AT102" i="1" s="1"/>
  <c r="H33" i="14"/>
  <c r="BA102" i="1" s="1"/>
  <c r="M29" i="6"/>
  <c r="L111" i="6"/>
  <c r="M33" i="18"/>
  <c r="AW106" i="1" s="1"/>
  <c r="AT106" i="1" s="1"/>
  <c r="H33" i="18"/>
  <c r="BA106" i="1" s="1"/>
  <c r="M28" i="11"/>
  <c r="L106" i="11"/>
  <c r="M28" i="16"/>
  <c r="L105" i="16"/>
  <c r="M34" i="2"/>
  <c r="AW89" i="1" s="1"/>
  <c r="AT89" i="1" s="1"/>
  <c r="H34" i="2"/>
  <c r="BA89" i="1" s="1"/>
  <c r="BA88" i="1" s="1"/>
  <c r="M33" i="15"/>
  <c r="AW103" i="1" s="1"/>
  <c r="AT103" i="1" s="1"/>
  <c r="H33" i="15"/>
  <c r="BA103" i="1" s="1"/>
  <c r="M28" i="14"/>
  <c r="L106" i="14"/>
  <c r="M34" i="9"/>
  <c r="AW97" i="1" s="1"/>
  <c r="AT97" i="1" s="1"/>
  <c r="H34" i="9"/>
  <c r="BA97" i="1" s="1"/>
  <c r="M28" i="18"/>
  <c r="L103" i="18"/>
  <c r="AS102" i="1" l="1"/>
  <c r="M30" i="14"/>
  <c r="AW88" i="1"/>
  <c r="AT88" i="1" s="1"/>
  <c r="M34" i="8"/>
  <c r="AW96" i="1" s="1"/>
  <c r="AT96" i="1" s="1"/>
  <c r="H34" i="8"/>
  <c r="BA96" i="1" s="1"/>
  <c r="AS105" i="1"/>
  <c r="M30" i="17"/>
  <c r="AS89" i="1"/>
  <c r="M31" i="2"/>
  <c r="AS95" i="1"/>
  <c r="M31" i="7"/>
  <c r="H33" i="12"/>
  <c r="BA100" i="1" s="1"/>
  <c r="M33" i="12"/>
  <c r="AW100" i="1" s="1"/>
  <c r="AT100" i="1" s="1"/>
  <c r="AS94" i="1"/>
  <c r="M31" i="6"/>
  <c r="M29" i="5"/>
  <c r="L111" i="5"/>
  <c r="H33" i="10"/>
  <c r="BA98" i="1" s="1"/>
  <c r="M33" i="10"/>
  <c r="AW98" i="1" s="1"/>
  <c r="AT98" i="1" s="1"/>
  <c r="AS97" i="1"/>
  <c r="M31" i="9"/>
  <c r="M28" i="12"/>
  <c r="L103" i="12"/>
  <c r="AS106" i="1"/>
  <c r="M30" i="18"/>
  <c r="AS99" i="1"/>
  <c r="M30" i="11"/>
  <c r="AS103" i="1"/>
  <c r="M30" i="15"/>
  <c r="AS104" i="1"/>
  <c r="M30" i="16"/>
  <c r="AS92" i="1"/>
  <c r="M31" i="4"/>
  <c r="M29" i="8"/>
  <c r="L111" i="8"/>
  <c r="H34" i="5"/>
  <c r="BA93" i="1" s="1"/>
  <c r="BA91" i="1" s="1"/>
  <c r="M34" i="5"/>
  <c r="AW93" i="1" s="1"/>
  <c r="AT93" i="1" s="1"/>
  <c r="AS90" i="1"/>
  <c r="M31" i="3"/>
  <c r="AS101" i="1"/>
  <c r="M30" i="13"/>
  <c r="M28" i="10"/>
  <c r="L106" i="10"/>
  <c r="AW91" i="1" l="1"/>
  <c r="AT91" i="1" s="1"/>
  <c r="BA87" i="1"/>
  <c r="L39" i="3"/>
  <c r="AG90" i="1"/>
  <c r="AN90" i="1" s="1"/>
  <c r="L38" i="11"/>
  <c r="AG99" i="1"/>
  <c r="AN99" i="1" s="1"/>
  <c r="AS98" i="1"/>
  <c r="M30" i="10"/>
  <c r="AS96" i="1"/>
  <c r="M31" i="8"/>
  <c r="AS100" i="1"/>
  <c r="M30" i="12"/>
  <c r="AG92" i="1"/>
  <c r="L39" i="4"/>
  <c r="AG103" i="1"/>
  <c r="AN103" i="1" s="1"/>
  <c r="L38" i="15"/>
  <c r="AG106" i="1"/>
  <c r="AN106" i="1" s="1"/>
  <c r="L38" i="18"/>
  <c r="AG97" i="1"/>
  <c r="AN97" i="1" s="1"/>
  <c r="L39" i="9"/>
  <c r="AG89" i="1"/>
  <c r="L39" i="2"/>
  <c r="AS93" i="1"/>
  <c r="AS91" i="1" s="1"/>
  <c r="M31" i="5"/>
  <c r="AS88" i="1"/>
  <c r="L38" i="14"/>
  <c r="AG102" i="1"/>
  <c r="AN102" i="1" s="1"/>
  <c r="AG101" i="1"/>
  <c r="AN101" i="1" s="1"/>
  <c r="L38" i="13"/>
  <c r="AG104" i="1"/>
  <c r="AN104" i="1" s="1"/>
  <c r="L38" i="16"/>
  <c r="L39" i="6"/>
  <c r="AG94" i="1"/>
  <c r="AN94" i="1" s="1"/>
  <c r="AG95" i="1"/>
  <c r="AN95" i="1" s="1"/>
  <c r="L39" i="7"/>
  <c r="AG105" i="1"/>
  <c r="AN105" i="1" s="1"/>
  <c r="L38" i="17"/>
  <c r="L38" i="12" l="1"/>
  <c r="AG100" i="1"/>
  <c r="AN100" i="1" s="1"/>
  <c r="AG98" i="1"/>
  <c r="AN98" i="1" s="1"/>
  <c r="L38" i="10"/>
  <c r="AS87" i="1"/>
  <c r="AG96" i="1"/>
  <c r="AN96" i="1" s="1"/>
  <c r="L39" i="8"/>
  <c r="AW87" i="1"/>
  <c r="W32" i="1"/>
  <c r="L39" i="5"/>
  <c r="AG93" i="1"/>
  <c r="AN93" i="1" s="1"/>
  <c r="AG88" i="1"/>
  <c r="AN89" i="1"/>
  <c r="AN92" i="1"/>
  <c r="AN88" i="1" l="1"/>
  <c r="AK32" i="1"/>
  <c r="AT87" i="1"/>
  <c r="AG91" i="1"/>
  <c r="AN91" i="1" s="1"/>
  <c r="AG87" i="1" l="1"/>
  <c r="AN87" i="1" l="1"/>
  <c r="AK26" i="1"/>
  <c r="AG112" i="1"/>
  <c r="AG111" i="1"/>
  <c r="AG110" i="1"/>
  <c r="AG109" i="1"/>
  <c r="CD111" i="1" l="1"/>
  <c r="AV111" i="1"/>
  <c r="BY111" i="1" s="1"/>
  <c r="CD112" i="1"/>
  <c r="AV112" i="1"/>
  <c r="BY112" i="1" s="1"/>
  <c r="AV109" i="1"/>
  <c r="BY109" i="1" s="1"/>
  <c r="AG108" i="1"/>
  <c r="CD109" i="1"/>
  <c r="W31" i="1" s="1"/>
  <c r="CD110" i="1"/>
  <c r="AV110" i="1"/>
  <c r="BY110" i="1" s="1"/>
  <c r="AN110" i="1" l="1"/>
  <c r="AK31" i="1"/>
  <c r="AN112" i="1"/>
  <c r="AN109" i="1"/>
  <c r="AN108" i="1" s="1"/>
  <c r="AN114" i="1" s="1"/>
  <c r="AK27" i="1"/>
  <c r="AK29" i="1" s="1"/>
  <c r="AG114" i="1"/>
  <c r="AN111" i="1"/>
  <c r="AK37" i="1" l="1"/>
</calcChain>
</file>

<file path=xl/sharedStrings.xml><?xml version="1.0" encoding="utf-8"?>
<sst xmlns="http://schemas.openxmlformats.org/spreadsheetml/2006/main" count="10199" uniqueCount="813">
  <si>
    <t>2012</t>
  </si>
  <si>
    <t>Hárok obsahuje:</t>
  </si>
  <si>
    <t>1) Súhrnný list stavby</t>
  </si>
  <si>
    <t>2) Rekapitulácia objektov</t>
  </si>
  <si>
    <t>2.0</t>
  </si>
  <si>
    <t>ZAMOK</t>
  </si>
  <si>
    <t>False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</si>
  <si>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</si>
  <si>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</si>
  <si>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</si>
  <si>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</si>
  <si>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</si>
  <si>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</si>
  <si>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Návod na vyplnenie</t>
  </si>
  <si>
    <t>Kód:</t>
  </si>
  <si>
    <t>ZDTM001</t>
  </si>
  <si>
    <t>Meniť je možné iba bunky so žltým podfarbením!_x000D_
_x000D_
1) na prvom liste Rekapitulácie stavby vyplňte v zostave_x000D_
_x000D_
    a) Súhrnný list_x000D_
       - údaje o Zhotoviteľovi_x000D_
         (prenesú sa do ostatných zostáv aj v iných listoch)_x000D_
_x000D_
    b) Rekapitulácia objektov_x000D_
       - potrebné Ostatné náklady_x000D_
_x000D_
2) na vybraných listoch vyplňte v zostave_x000D_
_x000D_
    a) Krycí list_x000D_
       - údaje o Zhotoviteľovi, pokiaľ sa líšia od údajov o Zhotoviteľovi na Súhrnnom liste_x000D_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</si>
  <si>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</si>
  <si>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Zberný dvor</t>
  </si>
  <si>
    <t>JKSO:</t>
  </si>
  <si>
    <t/>
  </si>
  <si>
    <t>KS:</t>
  </si>
  <si>
    <t>Miesto:</t>
  </si>
  <si>
    <t>Tesárske Mlyňany</t>
  </si>
  <si>
    <t>Dátum:</t>
  </si>
  <si>
    <t>20. 3. 2018</t>
  </si>
  <si>
    <t>Objednávateľ:</t>
  </si>
  <si>
    <t>IČO:</t>
  </si>
  <si>
    <t>Obec Tesárske Mlyňany</t>
  </si>
  <si>
    <t>IČO DPH:</t>
  </si>
  <si>
    <t>Zhotoviteľ:</t>
  </si>
  <si>
    <t>Vyplň údaj</t>
  </si>
  <si>
    <t>Projektant:</t>
  </si>
  <si>
    <t>Ing. Stanislav Mankovecký</t>
  </si>
  <si>
    <t>True</t>
  </si>
  <si>
    <t>Spracovateľ:</t>
  </si>
  <si>
    <t xml:space="preserve"> </t>
  </si>
  <si>
    <t>Poznámka:</t>
  </si>
  <si>
    <t>Náklady z rozpočtov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</si>
  <si>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</si>
  <si>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</si>
  <si>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</si>
  <si>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</si>
  <si>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</si>
  <si>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</si>
  <si>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</si>
  <si>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</si>
  <si>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</si>
  <si>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</si>
  <si>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</si>
  <si>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</si>
  <si>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</si>
  <si>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</si>
  <si>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</si>
  <si>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</si>
  <si>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</si>
  <si>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</si>
  <si>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</si>
  <si>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</si>
  <si>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</si>
  <si>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</si>
  <si>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</si>
  <si>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</si>
  <si>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</si>
  <si>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</si>
  <si>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</si>
  <si>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</si>
  <si>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</si>
  <si>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</si>
  <si>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</si>
  <si>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</si>
  <si>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</si>
  <si>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</si>
  <si>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</si>
  <si>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</si>
  <si>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</si>
  <si>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</si>
  <si>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</si>
  <si>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</si>
  <si>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</si>
  <si>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{57342c3d-f836-4d72-9949-c7a5547f9d2c}</t>
  </si>
  <si>
    <t>{00000000-0000-0000-0000-000000000000}</t>
  </si>
  <si>
    <t>KV01</t>
  </si>
  <si>
    <t>Kancelária s váhou</t>
  </si>
  <si>
    <t>1</t>
  </si>
  <si>
    <t>{877839df-6f88-420a-9c87-40a6865cfb22}</t>
  </si>
  <si>
    <t>/</t>
  </si>
  <si>
    <t>K01</t>
  </si>
  <si>
    <t>Kancelária</t>
  </si>
  <si>
    <t>2</t>
  </si>
  <si>
    <t>{934092c6-00b8-4ee7-8d80-c3c89e4916a0}</t>
  </si>
  <si>
    <t>V01</t>
  </si>
  <si>
    <t>Váha</t>
  </si>
  <si>
    <t>{d6cce347-9f11-44d8-b118-2e0a5695cf32}</t>
  </si>
  <si>
    <t>BO01</t>
  </si>
  <si>
    <t>Bunky</t>
  </si>
  <si>
    <t>{93c9d5c4-c098-490d-8bc6-856aefdcc6e7}</t>
  </si>
  <si>
    <t>B01</t>
  </si>
  <si>
    <t>B1  Bunka č.1</t>
  </si>
  <si>
    <t>{4aaf202c-e96d-4a4a-a4dc-ba47ef696cb3}</t>
  </si>
  <si>
    <t>B02</t>
  </si>
  <si>
    <t>B2  Bunka č.2</t>
  </si>
  <si>
    <t>{89d07340-64e1-417d-a151-2e7e4feba5ce}</t>
  </si>
  <si>
    <t>B03</t>
  </si>
  <si>
    <t>B3  Bunka č.3</t>
  </si>
  <si>
    <t>{8c695684-06c9-4c0a-a8f7-dc36d90a1daa}</t>
  </si>
  <si>
    <t>B04</t>
  </si>
  <si>
    <t>B4  Bunka č.4</t>
  </si>
  <si>
    <t>{9f97a009-1b09-4d9b-98f0-2b047f9e4541}</t>
  </si>
  <si>
    <t>B05</t>
  </si>
  <si>
    <t>B5  Bunka č.5</t>
  </si>
  <si>
    <t>{132fbe13-1712-40c8-bfff-16d7b3c19fa9}</t>
  </si>
  <si>
    <t>B06</t>
  </si>
  <si>
    <t>B6  Bunka č.6</t>
  </si>
  <si>
    <t>{178a46e0-da5a-470d-bab1-be31bb6be665}</t>
  </si>
  <si>
    <t>BP01</t>
  </si>
  <si>
    <t>Betónová plocha</t>
  </si>
  <si>
    <t>{213950fe-8a92-4b28-9afc-66f405cf8507}</t>
  </si>
  <si>
    <t>BP02</t>
  </si>
  <si>
    <t>Betónová plocha pod kontajnery</t>
  </si>
  <si>
    <t>{86300d3f-ae91-41e9-9e52-13597aad6747}</t>
  </si>
  <si>
    <t>PK01</t>
  </si>
  <si>
    <t>Plocha pre kompostery</t>
  </si>
  <si>
    <t>{f98f6365-7fca-455d-a178-beae22b71e5e}</t>
  </si>
  <si>
    <t>AK01</t>
  </si>
  <si>
    <t>Areálová komunikácia</t>
  </si>
  <si>
    <t>{bcc4c560-6739-411d-8e6a-aa4cf35832a5}</t>
  </si>
  <si>
    <t>OP01</t>
  </si>
  <si>
    <t>Oplotenie</t>
  </si>
  <si>
    <t>{d7fd4d40-a7c1-4890-a955-37055cb66e47}</t>
  </si>
  <si>
    <t>PV01</t>
  </si>
  <si>
    <t>Pripojenie na rozvod vody</t>
  </si>
  <si>
    <t>{05dbe8f6-814b-4cd1-875f-ff0d2dea1bd4}</t>
  </si>
  <si>
    <t>KZ01</t>
  </si>
  <si>
    <t>Kanalizácia + žumpa</t>
  </si>
  <si>
    <t>{31b329d3-c041-4137-a3fe-7b8bf1122df7}</t>
  </si>
  <si>
    <t>EI01</t>
  </si>
  <si>
    <t>Elektroinštalácia</t>
  </si>
  <si>
    <t>{8a546ff2-9801-4841-b4a1-b14d826a3408}</t>
  </si>
  <si>
    <t>TS01</t>
  </si>
  <si>
    <t>Terénne a sadové úpravy</t>
  </si>
  <si>
    <t>{b5ece84d-0935-469a-b1ab-885debf81c42}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</si>
  <si>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</si>
  <si>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</si>
  <si>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</si>
  <si>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</si>
  <si>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</si>
  <si>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</si>
  <si>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</si>
  <si>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</si>
  <si>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</si>
  <si>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</si>
  <si>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</si>
  <si>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</si>
  <si>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</si>
  <si>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</si>
  <si>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</si>
  <si>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</si>
  <si>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KV01 - Kancelária s váhou</t>
  </si>
  <si>
    <t>Časť:</t>
  </si>
  <si>
    <t>K01 - Kancelária</t>
  </si>
  <si>
    <t>Náklady z rozpočtu</t>
  </si>
  <si>
    <t>REKAPITULÁCIA ROZPOČTU</t>
  </si>
  <si>
    <t>Kód - Popis</t>
  </si>
  <si>
    <t>Cena celkom [EUR]</t>
  </si>
  <si>
    <t>1) Náklady z rozpočtu</t>
  </si>
  <si>
    <t>-1</t>
  </si>
  <si>
    <t>HSV - Práce a dodávky HSV</t>
  </si>
  <si>
    <t xml:space="preserve">    1 - Zemné práce</t>
  </si>
  <si>
    <t xml:space="preserve">    3 - Zvislé a kompletné konštrukcie</t>
  </si>
  <si>
    <t xml:space="preserve">    6 - Úpravy povrchov, podlahy, osadenie</t>
  </si>
  <si>
    <t>VP -   Práce naviac</t>
  </si>
  <si>
    <t>2) Ostatné náklady</t>
  </si>
  <si>
    <t>GZS</t>
  </si>
  <si>
    <t>VRN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</si>
  <si>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</si>
  <si>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</si>
  <si>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</si>
  <si>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</si>
  <si>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</si>
  <si>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</si>
  <si>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</si>
  <si>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</si>
  <si>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Typ</t>
  </si>
  <si>
    <t>Popis</t>
  </si>
  <si>
    <t>MJ</t>
  </si>
  <si>
    <t>Množstvo</t>
  </si>
  <si>
    <t>J.cena [EUR]</t>
  </si>
  <si>
    <t>Poznámka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</si>
  <si>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</si>
  <si>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</si>
  <si>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</si>
  <si>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</si>
  <si>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</si>
  <si>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</si>
  <si>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</si>
  <si>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</si>
  <si>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122201101</t>
  </si>
  <si>
    <t>Odkopávka a prekopávka nezapažená v hornine 3, do 100 m3</t>
  </si>
  <si>
    <t>m3</t>
  </si>
  <si>
    <t>4</t>
  </si>
  <si>
    <t>123269765</t>
  </si>
  <si>
    <t>122201109</t>
  </si>
  <si>
    <t>Odkopávky a prekopávky nezapažené. Príplatok k cenám za lepivosť horniny 3</t>
  </si>
  <si>
    <t>-1699169382</t>
  </si>
  <si>
    <t>3</t>
  </si>
  <si>
    <t>162301101</t>
  </si>
  <si>
    <t xml:space="preserve">Vodorovné premiestnenie výkopku po spevnenej ceste z horniny tr.1-4, do 100 m3 na vzdialenosť do 500 m </t>
  </si>
  <si>
    <t>-1812959397</t>
  </si>
  <si>
    <t>30001r</t>
  </si>
  <si>
    <t>Doprava  kancelárskeho kontaineru</t>
  </si>
  <si>
    <t>kus</t>
  </si>
  <si>
    <t>-1227202405</t>
  </si>
  <si>
    <t>5</t>
  </si>
  <si>
    <t>M</t>
  </si>
  <si>
    <t>553001</t>
  </si>
  <si>
    <t xml:space="preserve">Typizovaný kancelársky kontajner 2,435 x 3,00 m, s elektrickým vykurovaním, osvetlením, hygienické zariadenie – WC, umyvadlo </t>
  </si>
  <si>
    <t>8</t>
  </si>
  <si>
    <t>-170161166</t>
  </si>
  <si>
    <t>6</t>
  </si>
  <si>
    <t>30003r</t>
  </si>
  <si>
    <t>Montáž  kancelárskeho kontaineru</t>
  </si>
  <si>
    <t>1263062120</t>
  </si>
  <si>
    <t>7</t>
  </si>
  <si>
    <t>631315661</t>
  </si>
  <si>
    <t>Mazanina z betónu prostého (m3) tr. C 20/25 hr.nad 120 do 240 mm</t>
  </si>
  <si>
    <t>181245947</t>
  </si>
  <si>
    <t>631319155</t>
  </si>
  <si>
    <t>Príplatok za prehlad. povrchu betónovej mazaniny min. tr.C 8/10 oceľ. hlad. hr. 120-240 mm</t>
  </si>
  <si>
    <t>1002240894</t>
  </si>
  <si>
    <t>9</t>
  </si>
  <si>
    <t>631319175</t>
  </si>
  <si>
    <t>Príplatok za strhnutie povrchu mazaniny latou pre hr. obidvoch vrstiev mazaniny nad 120 do 240 mm</t>
  </si>
  <si>
    <t>622696648</t>
  </si>
  <si>
    <t>10</t>
  </si>
  <si>
    <t>631351101</t>
  </si>
  <si>
    <t>Debnenie stien, rýh a otvorov v podlahách zhotovenie</t>
  </si>
  <si>
    <t>m2</t>
  </si>
  <si>
    <t>365316596</t>
  </si>
  <si>
    <t>11</t>
  </si>
  <si>
    <t>631351102</t>
  </si>
  <si>
    <t>Debnenie stien, rýh a otvorov v podlahách odstránenie</t>
  </si>
  <si>
    <t>208075281</t>
  </si>
  <si>
    <t>12</t>
  </si>
  <si>
    <t>631362021</t>
  </si>
  <si>
    <t>Výstuž mazanín z betónov (z kameniva) a z ľahkých betónov zo zváraných sietí z drôtov typu KARI</t>
  </si>
  <si>
    <t>t</t>
  </si>
  <si>
    <t>247219654</t>
  </si>
  <si>
    <t>13</t>
  </si>
  <si>
    <t>631571001</t>
  </si>
  <si>
    <t>Násyp z kameniva ťaženého 0-4 (pre spevnenie podkladov)</t>
  </si>
  <si>
    <t>361589123</t>
  </si>
  <si>
    <t>VP - Práce naviac</t>
  </si>
  <si>
    <t>PN</t>
  </si>
  <si>
    <t>V01 - Váha</t>
  </si>
  <si>
    <t xml:space="preserve">    2 - Zakladanie</t>
  </si>
  <si>
    <t xml:space="preserve">    5 - Komunikácie</t>
  </si>
  <si>
    <t xml:space="preserve">    9 - Ostatné konštrukcie a práce-búranie</t>
  </si>
  <si>
    <t xml:space="preserve">    99 - Presun hmôt HSV</t>
  </si>
  <si>
    <t>M - Práce a dodávky M</t>
  </si>
  <si>
    <t xml:space="preserve">    33-M - Montáže dopr.zariad.sklad.zar.a váh</t>
  </si>
  <si>
    <t>-503699007</t>
  </si>
  <si>
    <t>37453482</t>
  </si>
  <si>
    <t>215901101</t>
  </si>
  <si>
    <t>Zhutnenie podložia z rastlej horniny 1 až 4 pod násypy, z hornina súdržných do 92 % PS a nesúdržných</t>
  </si>
  <si>
    <t>735278766</t>
  </si>
  <si>
    <t>564251111</t>
  </si>
  <si>
    <t>Podklad alebo podsyp zo štrkopiesku s rozprestretím, vlhčením a zhutnením, po zhutnení hr. 150 mm</t>
  </si>
  <si>
    <t>-212929673</t>
  </si>
  <si>
    <t>564762111</t>
  </si>
  <si>
    <t>Podklad alebo kryt z kameniva hrubého drveného veľ. 32-64mm(vibr.štrk) po zhut.hr. 200 mm</t>
  </si>
  <si>
    <t>332006068</t>
  </si>
  <si>
    <t>631315611</t>
  </si>
  <si>
    <t>Mazanina z betónu prostého (m3) tr. C 16/20 hr.nad 120 do 240 mm</t>
  </si>
  <si>
    <t>670752865</t>
  </si>
  <si>
    <t>1414654263</t>
  </si>
  <si>
    <t>-1076305827</t>
  </si>
  <si>
    <t>916561111</t>
  </si>
  <si>
    <t xml:space="preserve">Osadenie  obrubníka betón., do lôžka z bet. pros. tr. C 10/12,5 s bočnou oporou </t>
  </si>
  <si>
    <t>m</t>
  </si>
  <si>
    <t>1176427515</t>
  </si>
  <si>
    <t>5921745000</t>
  </si>
  <si>
    <t>Obrubník betónový A 1-15 100x15x30</t>
  </si>
  <si>
    <t>ks</t>
  </si>
  <si>
    <t>-1178619118</t>
  </si>
  <si>
    <t>918101112</t>
  </si>
  <si>
    <t>Lôžko pod obrubníky, krajníky alebo obruby z dlažob. kociek z betónu prostého tr. C 16/20</t>
  </si>
  <si>
    <t>-1914144551</t>
  </si>
  <si>
    <t>998224111</t>
  </si>
  <si>
    <t>Presun hmôt pre pozemné komunikácie s krytom monolitickým betónovým akejkoľvek dĺžky objektu</t>
  </si>
  <si>
    <t>-2063911120</t>
  </si>
  <si>
    <t>330001</t>
  </si>
  <si>
    <t>Montáž váhy</t>
  </si>
  <si>
    <t>64</t>
  </si>
  <si>
    <t>-1759872781</t>
  </si>
  <si>
    <t>14</t>
  </si>
  <si>
    <t>V0101</t>
  </si>
  <si>
    <t>Oceľová mostová váha s betónovým povrchom, indikátor, vonkajší displej, vnútorný dispej, softvér, káblové prepojenia, prevodníky - komplet</t>
  </si>
  <si>
    <t>256</t>
  </si>
  <si>
    <t>-523692570</t>
  </si>
  <si>
    <t>15</t>
  </si>
  <si>
    <t>330002</t>
  </si>
  <si>
    <t>Skúšky a kalibrácia  váhy</t>
  </si>
  <si>
    <t>hod</t>
  </si>
  <si>
    <t>732953565</t>
  </si>
  <si>
    <t>BO01 - Bunky</t>
  </si>
  <si>
    <t>B01 - B1  Bunka č.1</t>
  </si>
  <si>
    <t>PSV - Práce a dodávky PSV</t>
  </si>
  <si>
    <t xml:space="preserve">    762 - Konštrukcie tesárske</t>
  </si>
  <si>
    <t xml:space="preserve">    764 - Konštrukcie klampiarske</t>
  </si>
  <si>
    <t xml:space="preserve">    783 - Dokončovacie práce - nátery</t>
  </si>
  <si>
    <t>-275217603</t>
  </si>
  <si>
    <t>518694667</t>
  </si>
  <si>
    <t>132201101</t>
  </si>
  <si>
    <t>Výkop ryhy do šírky 600 mm v horn.3 do 100 m3</t>
  </si>
  <si>
    <t>-1313307730</t>
  </si>
  <si>
    <t>132201109</t>
  </si>
  <si>
    <t>Príplatok k cene za lepivosť pri hĺbení rýh šírky do 600 mm zapažených i nezapažených s urovnaním dna v hornine 3</t>
  </si>
  <si>
    <t>-1066109321</t>
  </si>
  <si>
    <t>559930872</t>
  </si>
  <si>
    <t>274313612</t>
  </si>
  <si>
    <t>Betón základových pásov, prostý tr. C 20/25</t>
  </si>
  <si>
    <t>-140344236</t>
  </si>
  <si>
    <t>274351217</t>
  </si>
  <si>
    <t>Debnenie stien základových pásov, zhotovenie-tradičné</t>
  </si>
  <si>
    <t>1574914223</t>
  </si>
  <si>
    <t>274351218</t>
  </si>
  <si>
    <t>Debnenie stien základových pásov, odstránenie-tradičné</t>
  </si>
  <si>
    <t>620428185</t>
  </si>
  <si>
    <t>274361826</t>
  </si>
  <si>
    <t>Výstuž základových pásov z betonárskej ocele 10505, kontinuálne strmienky</t>
  </si>
  <si>
    <t>2047517826</t>
  </si>
  <si>
    <t>311271320</t>
  </si>
  <si>
    <t>Murivo nosné (m2) PREMAC 50x15x25 s betónovou výplňou hr. 150 mm</t>
  </si>
  <si>
    <t>1367376437</t>
  </si>
  <si>
    <t>311361825</t>
  </si>
  <si>
    <t>Výstuž pre murivo nosné PREMAC s betónovou výplňou z ocele 10505</t>
  </si>
  <si>
    <t>1037631739</t>
  </si>
  <si>
    <t>-822972190</t>
  </si>
  <si>
    <t>564752111</t>
  </si>
  <si>
    <t>Podklad alebo kryt z kameniva hrubého drveného veľ. 30-62mm(vibr.štrk) po zhut.hr. 150 mm</t>
  </si>
  <si>
    <t>1929504034</t>
  </si>
  <si>
    <t>-1215635499</t>
  </si>
  <si>
    <t>-2047349106</t>
  </si>
  <si>
    <t>16</t>
  </si>
  <si>
    <t>1205319477</t>
  </si>
  <si>
    <t>17</t>
  </si>
  <si>
    <t>998021021</t>
  </si>
  <si>
    <t>Presun hmôt pre haly 802, 811 zvislá konštr.z tehál,tvárnic,blokov alebo kovová do výšky 20 m</t>
  </si>
  <si>
    <t>-1412007922</t>
  </si>
  <si>
    <t>18</t>
  </si>
  <si>
    <t>762332120</t>
  </si>
  <si>
    <t>Montáž viazaných konštrukcií krovov striech z reziva priemernej plochy 120-224 cm2</t>
  </si>
  <si>
    <t>-1773668499</t>
  </si>
  <si>
    <t>19</t>
  </si>
  <si>
    <t>762341201</t>
  </si>
  <si>
    <t>Montáž latovania jednoduchých striech pre sklon do 60°</t>
  </si>
  <si>
    <t>1130623524</t>
  </si>
  <si>
    <t>762341251</t>
  </si>
  <si>
    <t>Montáž kontralát pre sklon do 22°</t>
  </si>
  <si>
    <t>-481838760</t>
  </si>
  <si>
    <t>21</t>
  </si>
  <si>
    <t>605001</t>
  </si>
  <si>
    <t>Rezivo</t>
  </si>
  <si>
    <t>32</t>
  </si>
  <si>
    <t>244517727</t>
  </si>
  <si>
    <t>22</t>
  </si>
  <si>
    <t>762395000</t>
  </si>
  <si>
    <t>Spojovacie prostriedky pre viazané konštrukcie krovov, debnenie a laťovanie, nadstrešné konštr., spádové kliny - svorky, dosky, klince, pásová oceľ, vruty</t>
  </si>
  <si>
    <t>1576921860</t>
  </si>
  <si>
    <t>23</t>
  </si>
  <si>
    <t>764171101</t>
  </si>
  <si>
    <t>Krytina z poplastovaného plechu sklon strechy do 30°</t>
  </si>
  <si>
    <t>1210681451</t>
  </si>
  <si>
    <t>24</t>
  </si>
  <si>
    <t>764171231</t>
  </si>
  <si>
    <t>Krytina z poplastovaného plechu   - záveterná lišta, sklon strechy do 30°</t>
  </si>
  <si>
    <t>-701269139</t>
  </si>
  <si>
    <t>25</t>
  </si>
  <si>
    <t>764171247</t>
  </si>
  <si>
    <t>Krytina z poplastovaného plechu  - pultové lemovanie, sklon strechy do 30°</t>
  </si>
  <si>
    <t>-215381180</t>
  </si>
  <si>
    <t>26</t>
  </si>
  <si>
    <t>764171263</t>
  </si>
  <si>
    <t>Krytina z poplastovaného plechu  - odkvapové lemovanie, sklon strechy do 30°</t>
  </si>
  <si>
    <t>437937048</t>
  </si>
  <si>
    <t>27</t>
  </si>
  <si>
    <t>764751112</t>
  </si>
  <si>
    <t>Odpadné rúry poplastovaný  plech -kruhové rovné</t>
  </si>
  <si>
    <t>200365309</t>
  </si>
  <si>
    <t>28</t>
  </si>
  <si>
    <t>764751121</t>
  </si>
  <si>
    <t>Spodný diel odpadovej rúry</t>
  </si>
  <si>
    <t>796813203</t>
  </si>
  <si>
    <t>29</t>
  </si>
  <si>
    <t>764751131</t>
  </si>
  <si>
    <t>Koleno odpadovej rúry</t>
  </si>
  <si>
    <t>-1102184469</t>
  </si>
  <si>
    <t>30</t>
  </si>
  <si>
    <t>764751141</t>
  </si>
  <si>
    <t xml:space="preserve">Výtokové koleno potrubia </t>
  </si>
  <si>
    <t>1111393831</t>
  </si>
  <si>
    <t>31</t>
  </si>
  <si>
    <t>764761122</t>
  </si>
  <si>
    <t>Žľaby poplastovaný  plech - podokapné polkruhové s hákmi  veľkosť 150 mm</t>
  </si>
  <si>
    <t>1145535172</t>
  </si>
  <si>
    <t>764761232</t>
  </si>
  <si>
    <t>Žľaby poplastovaný  plech - kotlík  k polkruhovým žľabom veľkosť 150 mm</t>
  </si>
  <si>
    <t>-2033620839</t>
  </si>
  <si>
    <t>33</t>
  </si>
  <si>
    <t>764900005</t>
  </si>
  <si>
    <t xml:space="preserve">Strešná fólia </t>
  </si>
  <si>
    <t>1365188871</t>
  </si>
  <si>
    <t>34</t>
  </si>
  <si>
    <t>998764201</t>
  </si>
  <si>
    <t>Presun hmôt pre konštrukcie klampiarske v objektoch výšky do 6 m</t>
  </si>
  <si>
    <t>%</t>
  </si>
  <si>
    <t>-1364029786</t>
  </si>
  <si>
    <t>35</t>
  </si>
  <si>
    <t>783782203</t>
  </si>
  <si>
    <t>Nátery tesárskych konštrukcií povrchová impregnácia Bochemitom QB</t>
  </si>
  <si>
    <t>1899957374</t>
  </si>
  <si>
    <t>B02 - B2  Bunka č.2</t>
  </si>
  <si>
    <t>B03 - B3  Bunka č.3</t>
  </si>
  <si>
    <t>B04 - B4  Bunka č.4</t>
  </si>
  <si>
    <t>B05 - B5  Bunka č.5</t>
  </si>
  <si>
    <t>B06 - B6  Bunka č.6</t>
  </si>
  <si>
    <t>BP01 - Betónová plocha</t>
  </si>
  <si>
    <t>731992482</t>
  </si>
  <si>
    <t>343675546</t>
  </si>
  <si>
    <t>71855</t>
  </si>
  <si>
    <t>-1089762932</t>
  </si>
  <si>
    <t>1181577537</t>
  </si>
  <si>
    <t>321599896</t>
  </si>
  <si>
    <t>1537153921</t>
  </si>
  <si>
    <t>-1959040431</t>
  </si>
  <si>
    <t>-1760544879</t>
  </si>
  <si>
    <t>575541957</t>
  </si>
  <si>
    <t>662769743</t>
  </si>
  <si>
    <t>BP02 - Betónová plocha pod kontajnery</t>
  </si>
  <si>
    <t>-1439390046</t>
  </si>
  <si>
    <t>PK01 - Plocha pre kompostery</t>
  </si>
  <si>
    <t>987067411</t>
  </si>
  <si>
    <t>2102926372</t>
  </si>
  <si>
    <t>AK01 - Areálová komunikácia</t>
  </si>
  <si>
    <t>770755757</t>
  </si>
  <si>
    <t>-1535236036</t>
  </si>
  <si>
    <t>-25782140</t>
  </si>
  <si>
    <t>Podklad alebo kryt z kameniva hrubého drveného veľ. 32-63mm(vibr.štrk) po zhut.hr. 200 mm</t>
  </si>
  <si>
    <t>-861681549</t>
  </si>
  <si>
    <t>1756032258</t>
  </si>
  <si>
    <t>53150779</t>
  </si>
  <si>
    <t>428376653</t>
  </si>
  <si>
    <t>1895400480</t>
  </si>
  <si>
    <t>OP01 - Oplotenie</t>
  </si>
  <si>
    <t xml:space="preserve">    767 - Konštrukcie doplnkové kovové</t>
  </si>
  <si>
    <t>92300789</t>
  </si>
  <si>
    <t>1607021819</t>
  </si>
  <si>
    <t>133201101</t>
  </si>
  <si>
    <t>Výkop šachty, hornina 3 do 100 m3</t>
  </si>
  <si>
    <t>-1761912447</t>
  </si>
  <si>
    <t>133201109</t>
  </si>
  <si>
    <t>Hĺbenie šachiet zapažených i nezapažených. Príplatok k cenám za lepivosť horniny 3</t>
  </si>
  <si>
    <t>-116026869</t>
  </si>
  <si>
    <t>274321312</t>
  </si>
  <si>
    <t>Betón základových pásov, železový (bez výstuže), tr. C 20/25</t>
  </si>
  <si>
    <t>1240353963</t>
  </si>
  <si>
    <t>2062790406</t>
  </si>
  <si>
    <t>-619948381</t>
  </si>
  <si>
    <t>274361821</t>
  </si>
  <si>
    <t>Výstuž základových pásov z ocele 10505</t>
  </si>
  <si>
    <t>-1094322335</t>
  </si>
  <si>
    <t>275313612</t>
  </si>
  <si>
    <t>Betón základových pätiek, prostý tr.C 20/25</t>
  </si>
  <si>
    <t>1319499193</t>
  </si>
  <si>
    <t>311271322</t>
  </si>
  <si>
    <t>Murivo nosné (m2) PREMAC 50x25x25 s betónovou výplňou hr. 250 mm</t>
  </si>
  <si>
    <t>-1399254279</t>
  </si>
  <si>
    <t>347823465</t>
  </si>
  <si>
    <t>338121125</t>
  </si>
  <si>
    <t>Osadenie stĺpika železobetónového so zabetónovaním pätky o objeme do 0.20 m3</t>
  </si>
  <si>
    <t>517152799</t>
  </si>
  <si>
    <t>5923112000</t>
  </si>
  <si>
    <t>Stĺpik plotový železobetónový KZV 5-220 15x12x250</t>
  </si>
  <si>
    <t>582437545</t>
  </si>
  <si>
    <t>338171122</t>
  </si>
  <si>
    <t>Osadenie stĺpika oceľového plotového do výšky 2.90m so zabetónovaním</t>
  </si>
  <si>
    <t>-1933695314</t>
  </si>
  <si>
    <t>5923131100</t>
  </si>
  <si>
    <t>Stĺpik plotový  60/40/1,5 v.2,60m , vr. ptíchytiek, ukončenia- komplet</t>
  </si>
  <si>
    <t>-1259694292</t>
  </si>
  <si>
    <t>5923131110</t>
  </si>
  <si>
    <t>Vzpera plotová</t>
  </si>
  <si>
    <t>1638782606</t>
  </si>
  <si>
    <t>348121121r</t>
  </si>
  <si>
    <t>Osadenie dosky plotovej podhrabovej 250x40x2500 mm</t>
  </si>
  <si>
    <t>1798415419</t>
  </si>
  <si>
    <t>59233335001</t>
  </si>
  <si>
    <t>Doska podhrabová,dĺ.2500xv.250xhr.40mm</t>
  </si>
  <si>
    <t>-1897841110</t>
  </si>
  <si>
    <t>998151111</t>
  </si>
  <si>
    <t>Presun hmôt pre obj.8152, 8153,8159,zvislá nosná konštr.z tehál,tvárnic,blokov výšky do 10 m</t>
  </si>
  <si>
    <t>-1369015517</t>
  </si>
  <si>
    <t>767911130</t>
  </si>
  <si>
    <t>Montáž oplotenia strojového pletiva, s výškou do 1,6 do 2,0 m</t>
  </si>
  <si>
    <t>-1415972819</t>
  </si>
  <si>
    <t>5535855199</t>
  </si>
  <si>
    <t>Pletivo poplastované (zelené), výška 180cm</t>
  </si>
  <si>
    <t>1018881326</t>
  </si>
  <si>
    <t>767912111</t>
  </si>
  <si>
    <t>Montáž oplotenia napínacieho drôtu, vo výške do 2,0 m</t>
  </si>
  <si>
    <t>-1659763992</t>
  </si>
  <si>
    <t>1561530900</t>
  </si>
  <si>
    <t>Drôt D 3,7/100m poplastovaný napínací</t>
  </si>
  <si>
    <t>-1363345001</t>
  </si>
  <si>
    <t>998767201</t>
  </si>
  <si>
    <t>Presun hmôt pre kovové stavebné doplnkové konštrukcie v objektoch výšky do 6 m</t>
  </si>
  <si>
    <t>-1609651796</t>
  </si>
  <si>
    <t>PV01 - Pripojenie na rozvod vody</t>
  </si>
  <si>
    <t xml:space="preserve">    4 - Vodorovné konštrukcie</t>
  </si>
  <si>
    <t xml:space="preserve">    8 - Rúrové vedenie</t>
  </si>
  <si>
    <t>132201201</t>
  </si>
  <si>
    <t>Výkop ryhy šírky 600-2000mm horn.3 do 100m3</t>
  </si>
  <si>
    <t>393021990</t>
  </si>
  <si>
    <t>132201209</t>
  </si>
  <si>
    <t>Hĺbenie rýh š. nad 600 do 2 000 mm zapažených i nezapažených, s urovnaním dna. Príplatok k cenám za lepivosť horniny 3</t>
  </si>
  <si>
    <t>-1889942437</t>
  </si>
  <si>
    <t>151101101</t>
  </si>
  <si>
    <t>Paženie a rozopretie stien rýh pre podzemné vedenie, príložné do 2 m</t>
  </si>
  <si>
    <t>-1712454463</t>
  </si>
  <si>
    <t>151101111</t>
  </si>
  <si>
    <t>Odstránenie paženia rýh pre podzemné vedenie, príložné hĺbky do 2 m</t>
  </si>
  <si>
    <t>-2096070273</t>
  </si>
  <si>
    <t>174201102</t>
  </si>
  <si>
    <t>Zásyp sypaninou bez zhutnenia jám, šachiet, rýh, zárezov alebo okolo objektov nad 100 do 1000 m3</t>
  </si>
  <si>
    <t>1324984586</t>
  </si>
  <si>
    <t>175101101</t>
  </si>
  <si>
    <t>Obsyp potrubia sypaninou z vhodných hornín 1 až 4 bez prehodenia sypaniny</t>
  </si>
  <si>
    <t>-1696915392</t>
  </si>
  <si>
    <t>Info cena 1</t>
  </si>
  <si>
    <t>Štrkopiesok obsyp 0-16</t>
  </si>
  <si>
    <t>-1417346999</t>
  </si>
  <si>
    <t>451541111</t>
  </si>
  <si>
    <t>Lôžko pod potrubie, stoky a drobné objekty, v otvorenom výkope z piesku 0-63 mm</t>
  </si>
  <si>
    <t>2129537533</t>
  </si>
  <si>
    <t>871241111</t>
  </si>
  <si>
    <t>Montáž potrubia z tlakových rúrok z tvrdého PVC tesnených gumovým krúžkom vonkajšieho priemeru do 90 mm</t>
  </si>
  <si>
    <t>-1351990825</t>
  </si>
  <si>
    <t>2860018600</t>
  </si>
  <si>
    <t xml:space="preserve">Rúra 32x3,0 - pre rozvod pitnej vody </t>
  </si>
  <si>
    <t>1622688901</t>
  </si>
  <si>
    <t>892233111</t>
  </si>
  <si>
    <t>Preplach a dezinfekcia vodovodného potrubia DN do 70</t>
  </si>
  <si>
    <t>-736456775</t>
  </si>
  <si>
    <t>892241111</t>
  </si>
  <si>
    <t>Ostatné práce na rúrovom vedení, tlakové skúšky vodovodného potrubia DN do 80</t>
  </si>
  <si>
    <t>-958170205</t>
  </si>
  <si>
    <t>892372111</t>
  </si>
  <si>
    <t>Zabezpečenie koncov vodovodného potrubia pri tlakových skúškach DN do 300</t>
  </si>
  <si>
    <t>-1824959971</t>
  </si>
  <si>
    <t>Info. cena5</t>
  </si>
  <si>
    <t>Vyhĺadávací vodič CY6 mm2 + montáž</t>
  </si>
  <si>
    <t>13905364</t>
  </si>
  <si>
    <t>998273101</t>
  </si>
  <si>
    <t>Presun hmôt pre rúrové vedenie hĺbené z rúr liat. vrátane nových objektov v otvorenom výkope</t>
  </si>
  <si>
    <t>1374177922</t>
  </si>
  <si>
    <t>KZ01 - Kanalizácia + žumpa</t>
  </si>
  <si>
    <t>1995677258</t>
  </si>
  <si>
    <t>89580525</t>
  </si>
  <si>
    <t>Výkop šachty zapaženej, hornina 3 do 100 m3</t>
  </si>
  <si>
    <t>-1519451477</t>
  </si>
  <si>
    <t>Príplatok k cenám za lepivosť pri hĺbení šachiet zapažených i nezapažených v hornine 3</t>
  </si>
  <si>
    <t>-1904692206</t>
  </si>
  <si>
    <t>-1848332927</t>
  </si>
  <si>
    <t>1082982398</t>
  </si>
  <si>
    <t>660636059</t>
  </si>
  <si>
    <t>901078767</t>
  </si>
  <si>
    <t>-1728043018</t>
  </si>
  <si>
    <t>-1247658843</t>
  </si>
  <si>
    <t>871311111</t>
  </si>
  <si>
    <t>Montáž potrubia z tlakových rúrok z tvrdého PVC tesnených gumovým krúžkom vonkajšieho priemeru  140 mm</t>
  </si>
  <si>
    <t>-1435399054</t>
  </si>
  <si>
    <t>28600192401</t>
  </si>
  <si>
    <t xml:space="preserve">PVC-U rúra 125x4,0/6m </t>
  </si>
  <si>
    <t>-764062528</t>
  </si>
  <si>
    <t>892311000</t>
  </si>
  <si>
    <t>Skúška tesnosti kanalizácie D 150</t>
  </si>
  <si>
    <t>-823434570</t>
  </si>
  <si>
    <t>894101112</t>
  </si>
  <si>
    <t>Osadenie nádrže - komplet</t>
  </si>
  <si>
    <t>556328335</t>
  </si>
  <si>
    <t>5922415099p</t>
  </si>
  <si>
    <t>Žumpa plastová 3m3 - komplet</t>
  </si>
  <si>
    <t>-623299477</t>
  </si>
  <si>
    <t>449701643</t>
  </si>
  <si>
    <t>EI01 - Elektroinštalácia</t>
  </si>
  <si>
    <t>D1 - Práce a dodávky M</t>
  </si>
  <si>
    <t xml:space="preserve">    21-M - Elektromontáže</t>
  </si>
  <si>
    <t>210010063</t>
  </si>
  <si>
    <t>Rúrka elektroinštalačná oceľová, závitová, typ 6021, uložená pevne</t>
  </si>
  <si>
    <t>3450719700</t>
  </si>
  <si>
    <t>Rúrka pancierová 6021</t>
  </si>
  <si>
    <t>210010351</t>
  </si>
  <si>
    <t>Krabicová rozvodka z lisovaného izolantu vrátane ukončenia káblov a zapojenia vodičov typ 6455-11 do 4 m</t>
  </si>
  <si>
    <t>3450927000</t>
  </si>
  <si>
    <t>Krabica 6455-11 acid</t>
  </si>
  <si>
    <t>210020671</t>
  </si>
  <si>
    <t>Konštrukcia oceľová, klasická všeobecná výroba, montáž vrátane náteru dodávky a montáže</t>
  </si>
  <si>
    <t>kg</t>
  </si>
  <si>
    <t>R pol</t>
  </si>
  <si>
    <t>Zásuvka 230V/16A pre montáž do parapetného žľabu vrátane všetkých detailov,dodávky a montáže</t>
  </si>
  <si>
    <t>34800100012</t>
  </si>
  <si>
    <t>Svietidlo typu E LED  žiarivkové priemyselné 60W d+M</t>
  </si>
  <si>
    <t>210100001</t>
  </si>
  <si>
    <t>Ukončenie vodičov v rozvádzač. vč. zapojenia a vodičovej koncovky do 2.5 mm2</t>
  </si>
  <si>
    <t>210100251</t>
  </si>
  <si>
    <t>Ukončenie celoplastových káblov zmrašť. záklopkou alebo páskou do 5 x 10 mm2</t>
  </si>
  <si>
    <t>210110043</t>
  </si>
  <si>
    <t>Spínač polozapustený a zapustený, na povrchovú montáž  vč.zapojenia sériový prep.stried. - radenie 5 A 6 vrátane dodávky spínača</t>
  </si>
  <si>
    <t>210111031</t>
  </si>
  <si>
    <t>Domová zásuvka v krabici pre vonkajšie prostredie 10/16 A 250 V 2P + Z vrátane dodávky zásuvky</t>
  </si>
  <si>
    <t>210111101</t>
  </si>
  <si>
    <t>Priemyslová zásuvka CEE 220 V, 380 V, 500 V, vrátane zapojenia, typ CZ 1632, H, S, Z 2P + Z</t>
  </si>
  <si>
    <t>3450337500</t>
  </si>
  <si>
    <t>Zásuvka CZ 1632</t>
  </si>
  <si>
    <t>2102203022</t>
  </si>
  <si>
    <t>Montáž prípojnice uzemnenia</t>
  </si>
  <si>
    <t>35404033001</t>
  </si>
  <si>
    <t>EPS2</t>
  </si>
  <si>
    <t>210220362</t>
  </si>
  <si>
    <t>Tyčový uzemňovač zarazený do zeme a pripoj.vedenie 4,5 m súprava</t>
  </si>
  <si>
    <t>3540501100</t>
  </si>
  <si>
    <t>HR-Zemna tyc ZT 2M</t>
  </si>
  <si>
    <t>210220401</t>
  </si>
  <si>
    <t>Označenie zvodov štítkami smaltované, z umelej hmot</t>
  </si>
  <si>
    <t>36</t>
  </si>
  <si>
    <t>5489511000</t>
  </si>
  <si>
    <t>Štítok smaltovaný do 5 písmmen 10x15 mm</t>
  </si>
  <si>
    <t>Kus</t>
  </si>
  <si>
    <t>38</t>
  </si>
  <si>
    <t>210220452</t>
  </si>
  <si>
    <t>Ochranné pospájanie v práčovniach, kúpeľniach, pevne uložené Cu 4-25mm2</t>
  </si>
  <si>
    <t>40</t>
  </si>
  <si>
    <t>3410403400</t>
  </si>
  <si>
    <t>Vodič medený CY 6   zz</t>
  </si>
  <si>
    <t>42</t>
  </si>
  <si>
    <t>210800226</t>
  </si>
  <si>
    <t>Vodič medený uložený pevne CYKY  450/750 V  3x1,5mm2</t>
  </si>
  <si>
    <t>44</t>
  </si>
  <si>
    <t>210800227</t>
  </si>
  <si>
    <t>Vodič medený uložený pevne CYKY  450/750 V  3x2,5mm2</t>
  </si>
  <si>
    <t>46</t>
  </si>
  <si>
    <t>210800238</t>
  </si>
  <si>
    <t>Vodič medený uložený pevne CYKY  450/750 V  5x1,5mm2</t>
  </si>
  <si>
    <t>48</t>
  </si>
  <si>
    <t>210800239</t>
  </si>
  <si>
    <t>Vodič medený uložený pevne CYKY  450/750 V  5x2,5mm2</t>
  </si>
  <si>
    <t>50</t>
  </si>
  <si>
    <t>210800241</t>
  </si>
  <si>
    <t>Vodič medený uložený pevne CYKY  450/750 V  5x6mm2</t>
  </si>
  <si>
    <t>52</t>
  </si>
  <si>
    <t>3410350085</t>
  </si>
  <si>
    <t>CYKY 3x1,5 Kábel pre pevné uloženie, medený STN</t>
  </si>
  <si>
    <t>54</t>
  </si>
  <si>
    <t>3410350086</t>
  </si>
  <si>
    <t>CYKY 3x2,5 Kábel pre pevné uloženie, medený STN</t>
  </si>
  <si>
    <t>56</t>
  </si>
  <si>
    <t>3410350097</t>
  </si>
  <si>
    <t>CYKY 5x1,5 Kábel pre pevné uloženie, medený STN</t>
  </si>
  <si>
    <t>58</t>
  </si>
  <si>
    <t>3410350098</t>
  </si>
  <si>
    <t>CYKY 5x2,5 Kábel pre pevné uloženie, medený STN</t>
  </si>
  <si>
    <t>60</t>
  </si>
  <si>
    <t>3410350100</t>
  </si>
  <si>
    <t>CYKY 5x6 Kábel pre pevné uloženie, medený STN</t>
  </si>
  <si>
    <t>62</t>
  </si>
  <si>
    <t>HZS-001</t>
  </si>
  <si>
    <t>Revízie</t>
  </si>
  <si>
    <t>Rozvádzač RD</t>
  </si>
  <si>
    <t>66</t>
  </si>
  <si>
    <t>R pol.1</t>
  </si>
  <si>
    <t>Ochranný uholník montáž</t>
  </si>
  <si>
    <t>68</t>
  </si>
  <si>
    <t>3450726400R</t>
  </si>
  <si>
    <t>Ochranný uholník materiál+ držiaky uhoľníka</t>
  </si>
  <si>
    <t>70</t>
  </si>
  <si>
    <t>210220101</t>
  </si>
  <si>
    <t>Zvodový vodič včítane podpery FeZn do D 10 mm, A1 D 10 mm Cu D 8 mm</t>
  </si>
  <si>
    <t>72</t>
  </si>
  <si>
    <t>37</t>
  </si>
  <si>
    <t>2102201r01</t>
  </si>
  <si>
    <t>Uzemňovací vodič FeZn 30x4 vrátane materiálu uložený</t>
  </si>
  <si>
    <t>74</t>
  </si>
  <si>
    <t>1561522500</t>
  </si>
  <si>
    <t>Drôt pozinkovaný mäkký 11343 d8.00mm</t>
  </si>
  <si>
    <t>76</t>
  </si>
  <si>
    <t>39</t>
  </si>
  <si>
    <t>3540404800</t>
  </si>
  <si>
    <t>HR-Podpera PV</t>
  </si>
  <si>
    <t>78</t>
  </si>
  <si>
    <t>210220212</t>
  </si>
  <si>
    <t>Zachyt.tyč včít.upevnenia do steny do 3 m dľžky</t>
  </si>
  <si>
    <t>80</t>
  </si>
  <si>
    <t>3540300400</t>
  </si>
  <si>
    <t>HR-Jimacia tyc JP20</t>
  </si>
  <si>
    <t>84</t>
  </si>
  <si>
    <t>43</t>
  </si>
  <si>
    <t>3540402000</t>
  </si>
  <si>
    <t>HR-Ochr.strieska OS 02</t>
  </si>
  <si>
    <t>86</t>
  </si>
  <si>
    <t>210220301</t>
  </si>
  <si>
    <t>Bleskozvodová svorka do 2 skrutiek (SS, SR 03)</t>
  </si>
  <si>
    <t>88</t>
  </si>
  <si>
    <t>45</t>
  </si>
  <si>
    <t>3540406800</t>
  </si>
  <si>
    <t>HR-Svorka SS</t>
  </si>
  <si>
    <t>90</t>
  </si>
  <si>
    <t>41</t>
  </si>
  <si>
    <t>3540200300</t>
  </si>
  <si>
    <t>HR-Držiak DJ 2</t>
  </si>
  <si>
    <t>82</t>
  </si>
  <si>
    <t>210220302</t>
  </si>
  <si>
    <t>Bleskozvodová svorka nad 2 skrutky (ST, SJ, SK, SZ, SR 01, 02)</t>
  </si>
  <si>
    <t>92</t>
  </si>
  <si>
    <t>47</t>
  </si>
  <si>
    <t>3540406200</t>
  </si>
  <si>
    <t>HR-Svorka SO</t>
  </si>
  <si>
    <t>94</t>
  </si>
  <si>
    <t>3540408300</t>
  </si>
  <si>
    <t>HR-Svorka SZ</t>
  </si>
  <si>
    <t>96</t>
  </si>
  <si>
    <t>49</t>
  </si>
  <si>
    <t>3540406300</t>
  </si>
  <si>
    <t>HR-Svorka SJO1</t>
  </si>
  <si>
    <t>98</t>
  </si>
  <si>
    <t>3540406100</t>
  </si>
  <si>
    <t>HR-Svorka SK</t>
  </si>
  <si>
    <t>100</t>
  </si>
  <si>
    <t>51</t>
  </si>
  <si>
    <t>102</t>
  </si>
  <si>
    <t>104</t>
  </si>
  <si>
    <t>53</t>
  </si>
  <si>
    <t>106</t>
  </si>
  <si>
    <t>108</t>
  </si>
  <si>
    <t>55</t>
  </si>
  <si>
    <t>Pol1</t>
  </si>
  <si>
    <t>PPV 6%</t>
  </si>
  <si>
    <t>110</t>
  </si>
  <si>
    <t>TS01 - Terénne a sadové úpravy</t>
  </si>
  <si>
    <t>162201102</t>
  </si>
  <si>
    <t>Vodorovné premiestnenie výkopku z horniny 1-4 nad 20-50m</t>
  </si>
  <si>
    <t>-1084868831</t>
  </si>
  <si>
    <t>167101100</t>
  </si>
  <si>
    <t>Nakladanie výkopku tr.1-4</t>
  </si>
  <si>
    <t>-597331278</t>
  </si>
  <si>
    <t>180402111</t>
  </si>
  <si>
    <t>Založenie trávnika parkového výsevom v rovine do 1:5</t>
  </si>
  <si>
    <t>-2061580838</t>
  </si>
  <si>
    <t>0057211300</t>
  </si>
  <si>
    <t>Trávové semeno - výber</t>
  </si>
  <si>
    <t>-883982294</t>
  </si>
  <si>
    <t>181201102</t>
  </si>
  <si>
    <t>Úprava pláne v násypoch v hornine 1-4 so zhutnením</t>
  </si>
  <si>
    <t>-1582568099</t>
  </si>
  <si>
    <t>181301113</t>
  </si>
  <si>
    <t>Rozprestretie ornice v rovine, plocha nad 500 m2, hr. do 200 mm</t>
  </si>
  <si>
    <t>1942981845</t>
  </si>
  <si>
    <t>1031120000</t>
  </si>
  <si>
    <t>Rašelina zahradná kompostová tr. 2 vlhká</t>
  </si>
  <si>
    <t>-1161097519</t>
  </si>
  <si>
    <t>183101221</t>
  </si>
  <si>
    <t>Hĺbenie jamiek pre výsadbu stromov v hornine 1 až 4 s výmenou pôdy do 50% v rovine alebo na svahu do 1:5 objemu nad 0, 40 do 1,00 m3</t>
  </si>
  <si>
    <t>-1407829956</t>
  </si>
  <si>
    <t>183101310</t>
  </si>
  <si>
    <t>Hĺbenie jamiek pre výsadbu v hornine 1 až 4 s výmenou pôdy do 100% v rovine alebo na svahu do 1:5 objemu do 0,005 m3 (K9-clt 1,5 l)</t>
  </si>
  <si>
    <t>1168278992</t>
  </si>
  <si>
    <t>183101311</t>
  </si>
  <si>
    <t>Hĺbenie jamiek pre výsadbu v hornine 1 až 4 s výmenou pôdy do 100% v rovine alebo na svahu do 1:5 objemu do 0,01 m3  (clt 2 - clt 5)</t>
  </si>
  <si>
    <t>1739034845</t>
  </si>
  <si>
    <t>183403153.1</t>
  </si>
  <si>
    <t>Obrobenie pôdy hrabaním v rovine alebo na svahu do 1:5 po rozprestretí ornice pod trávnik</t>
  </si>
  <si>
    <t>1417666727</t>
  </si>
  <si>
    <t>183403372</t>
  </si>
  <si>
    <t>Obrobenie pôdy valcovaním v rovine alebo na svahu do 1:5 -po výseve trávnika</t>
  </si>
  <si>
    <t>897856037</t>
  </si>
  <si>
    <t>184102110</t>
  </si>
  <si>
    <t>Výsadba dreviny s balom v rovine alebo na svahu do 1:5, priemer balu do 100 mm (K9-clt 1,5 l)</t>
  </si>
  <si>
    <t>824562718</t>
  </si>
  <si>
    <t>184102111</t>
  </si>
  <si>
    <t>Výsadba dreviny s balom v rovine alebo na svahu do 1:5, priemer balu nad 100 do 200 mm (clt 2 - clt 5)</t>
  </si>
  <si>
    <t>-1708296027</t>
  </si>
  <si>
    <t>184102114</t>
  </si>
  <si>
    <t>Výsadba dreviny s balom v rovine alebo na svahu do 1:5, priemer balu nad 400 do 800 mm</t>
  </si>
  <si>
    <t>321004461</t>
  </si>
  <si>
    <t>0266200000</t>
  </si>
  <si>
    <t>Javor poľný - Acer campestre, v. 60/80; listnatý krík dekoratívny listom, drevom</t>
  </si>
  <si>
    <t>-1204131202</t>
  </si>
  <si>
    <t>0266201205</t>
  </si>
  <si>
    <t>Vavrínovec lekársky - Prunus laurocerasus  listnatý stálozelený krík</t>
  </si>
  <si>
    <t>-499720599</t>
  </si>
  <si>
    <t>0266205810</t>
  </si>
  <si>
    <t>Borovica čierna - Pinus nigra ihličnatá drevina solitérna, vzpriameno rastúca</t>
  </si>
  <si>
    <t>-1468051793</t>
  </si>
  <si>
    <t>184851111</t>
  </si>
  <si>
    <t>Hnojenie roztokom hnojiva s dovozom vody do 10 km v rovine alebo na svahu do 1:5</t>
  </si>
  <si>
    <t>-56405561</t>
  </si>
  <si>
    <t>2519115500</t>
  </si>
  <si>
    <t>Hnojivo priemyselné Cererit Z balené</t>
  </si>
  <si>
    <t>825243803</t>
  </si>
  <si>
    <t>937728664</t>
  </si>
  <si>
    <t>998231311</t>
  </si>
  <si>
    <t>Presun hmôt pre sadovnícke a krajinárske úpravy do 5000 m vodorovne bez zvislého presunu</t>
  </si>
  <si>
    <t>281571085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</si>
</sst>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%"/>
    <numFmt numFmtId="165" formatCode="dd\.mm\.yyyy"/>
    <numFmt numFmtId="166" formatCode="#,##0.00000"/>
  </numFmts>
  <fonts count="38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82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Border="1" applyProtection="1"/>
    <xf numFmtId="0" fontId="15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5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8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8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center" vertical="center"/>
    </xf>
    <xf numFmtId="0" fontId="19" fillId="0" borderId="11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Border="1" applyProtection="1"/>
    <xf numFmtId="0" fontId="0" fillId="0" borderId="15" xfId="0" applyBorder="1" applyProtection="1"/>
    <xf numFmtId="0" fontId="20" fillId="0" borderId="16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vertical="center"/>
    </xf>
    <xf numFmtId="0" fontId="20" fillId="0" borderId="17" xfId="0" applyFont="1" applyBorder="1" applyAlignment="1" applyProtection="1">
      <alignment horizontal="left" vertical="center"/>
    </xf>
    <xf numFmtId="0" fontId="0" fillId="0" borderId="18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5" xfId="0" applyFont="1" applyBorder="1" applyAlignment="1" applyProtection="1">
      <alignment vertical="center"/>
    </xf>
    <xf numFmtId="0" fontId="0" fillId="6" borderId="9" xfId="0" applyFont="1" applyFill="1" applyBorder="1" applyAlignment="1" applyProtection="1">
      <alignment vertical="center"/>
    </xf>
    <xf numFmtId="0" fontId="15" fillId="0" borderId="22" xfId="0" applyFont="1" applyBorder="1" applyAlignment="1" applyProtection="1">
      <alignment horizontal="center" vertical="center" wrapText="1"/>
    </xf>
    <xf numFmtId="0" fontId="15" fillId="0" borderId="23" xfId="0" applyFont="1" applyBorder="1" applyAlignment="1" applyProtection="1">
      <alignment horizontal="center" vertical="center" wrapText="1"/>
    </xf>
    <xf numFmtId="0" fontId="15" fillId="0" borderId="24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23" fillId="0" borderId="0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vertical="center"/>
    </xf>
    <xf numFmtId="4" fontId="22" fillId="0" borderId="14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4" fontId="22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4" fontId="27" fillId="0" borderId="14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7" fillId="0" borderId="16" xfId="0" applyNumberFormat="1" applyFont="1" applyBorder="1" applyAlignment="1" applyProtection="1">
      <alignment vertical="center"/>
    </xf>
    <xf numFmtId="4" fontId="27" fillId="0" borderId="17" xfId="0" applyNumberFormat="1" applyFont="1" applyBorder="1" applyAlignment="1" applyProtection="1">
      <alignment vertical="center"/>
    </xf>
    <xf numFmtId="166" fontId="27" fillId="0" borderId="17" xfId="0" applyNumberFormat="1" applyFont="1" applyBorder="1" applyAlignment="1" applyProtection="1">
      <alignment vertical="center"/>
    </xf>
    <xf numFmtId="4" fontId="27" fillId="0" borderId="18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left" vertical="center"/>
    </xf>
    <xf numFmtId="164" fontId="20" fillId="4" borderId="11" xfId="0" applyNumberFormat="1" applyFont="1" applyFill="1" applyBorder="1" applyAlignment="1" applyProtection="1">
      <alignment horizontal="center" vertical="center"/>
      <protection locked="0"/>
    </xf>
    <xf numFmtId="0" fontId="20" fillId="4" borderId="12" xfId="0" applyFont="1" applyFill="1" applyBorder="1" applyAlignment="1" applyProtection="1">
      <alignment horizontal="center" vertical="center"/>
      <protection locked="0"/>
    </xf>
    <xf numFmtId="4" fontId="20" fillId="0" borderId="13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164" fontId="20" fillId="4" borderId="14" xfId="0" applyNumberFormat="1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Border="1" applyAlignment="1" applyProtection="1">
      <alignment horizontal="center" vertical="center"/>
      <protection locked="0"/>
    </xf>
    <xf numFmtId="164" fontId="20" fillId="4" borderId="16" xfId="0" applyNumberFormat="1" applyFont="1" applyFill="1" applyBorder="1" applyAlignment="1" applyProtection="1">
      <alignment horizontal="center" vertical="center"/>
      <protection locked="0"/>
    </xf>
    <xf numFmtId="0" fontId="20" fillId="4" borderId="17" xfId="0" applyFont="1" applyFill="1" applyBorder="1" applyAlignment="1" applyProtection="1">
      <alignment horizontal="center" vertical="center"/>
      <protection locked="0"/>
    </xf>
    <xf numFmtId="4" fontId="20" fillId="0" borderId="18" xfId="0" applyNumberFormat="1" applyFont="1" applyBorder="1" applyAlignment="1" applyProtection="1">
      <alignment vertical="center"/>
    </xf>
    <xf numFmtId="0" fontId="23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</xf>
    <xf numFmtId="0" fontId="0" fillId="2" borderId="0" xfId="0" applyFill="1" applyProtection="1"/>
    <xf numFmtId="0" fontId="5" fillId="0" borderId="0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right" vertical="center"/>
    </xf>
    <xf numFmtId="0" fontId="3" fillId="6" borderId="8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right" vertical="center"/>
    </xf>
    <xf numFmtId="0" fontId="3" fillId="6" borderId="9" xfId="0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0" applyProtection="1"/>
    <xf numFmtId="0" fontId="30" fillId="0" borderId="0" xfId="0" applyFont="1" applyBorder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15" fillId="0" borderId="25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20" fillId="0" borderId="15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</xf>
    <xf numFmtId="0" fontId="20" fillId="0" borderId="18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 wrapText="1"/>
    </xf>
    <xf numFmtId="0" fontId="2" fillId="6" borderId="22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Border="1" applyAlignment="1" applyProtection="1"/>
    <xf numFmtId="0" fontId="6" fillId="0" borderId="0" xfId="0" applyFont="1" applyBorder="1" applyAlignment="1" applyProtection="1">
      <alignment horizontal="left"/>
    </xf>
    <xf numFmtId="0" fontId="8" fillId="0" borderId="5" xfId="0" applyFont="1" applyBorder="1" applyAlignment="1" applyProtection="1"/>
    <xf numFmtId="0" fontId="8" fillId="0" borderId="14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Border="1" applyAlignment="1" applyProtection="1">
      <alignment horizontal="left"/>
    </xf>
    <xf numFmtId="0" fontId="0" fillId="0" borderId="25" xfId="0" applyFont="1" applyBorder="1" applyAlignment="1" applyProtection="1">
      <alignment horizontal="center" vertical="center"/>
    </xf>
    <xf numFmtId="49" fontId="0" fillId="0" borderId="25" xfId="0" applyNumberFormat="1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center" vertical="center" wrapText="1"/>
    </xf>
    <xf numFmtId="4" fontId="0" fillId="0" borderId="25" xfId="0" applyNumberFormat="1" applyFont="1" applyBorder="1" applyAlignment="1" applyProtection="1">
      <alignment vertical="center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0" fontId="36" fillId="0" borderId="25" xfId="0" applyFont="1" applyBorder="1" applyAlignment="1" applyProtection="1">
      <alignment horizontal="center" vertical="center"/>
    </xf>
    <xf numFmtId="49" fontId="36" fillId="0" borderId="25" xfId="0" applyNumberFormat="1" applyFont="1" applyBorder="1" applyAlignment="1" applyProtection="1">
      <alignment horizontal="left" vertical="center" wrapText="1"/>
    </xf>
    <xf numFmtId="0" fontId="36" fillId="0" borderId="25" xfId="0" applyFont="1" applyBorder="1" applyAlignment="1" applyProtection="1">
      <alignment horizontal="center" vertical="center" wrapText="1"/>
    </xf>
    <xf numFmtId="4" fontId="36" fillId="0" borderId="25" xfId="0" applyNumberFormat="1" applyFont="1" applyBorder="1" applyAlignment="1" applyProtection="1">
      <alignment vertical="center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5" fillId="0" borderId="0" xfId="0" applyNumberFormat="1" applyFont="1" applyBorder="1" applyAlignment="1" applyProtection="1">
      <alignment vertical="center"/>
    </xf>
    <xf numFmtId="4" fontId="18" fillId="0" borderId="7" xfId="0" applyNumberFormat="1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4" fontId="3" fillId="5" borderId="9" xfId="0" applyNumberFormat="1" applyFont="1" applyFill="1" applyBorder="1" applyAlignment="1" applyProtection="1">
      <alignment vertical="center"/>
    </xf>
    <xf numFmtId="0" fontId="0" fillId="5" borderId="10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6" borderId="8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4" fontId="26" fillId="0" borderId="0" xfId="0" applyNumberFormat="1" applyFont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horizontal="right" vertical="center"/>
    </xf>
    <xf numFmtId="0" fontId="25" fillId="0" borderId="0" xfId="0" applyFont="1" applyBorder="1" applyAlignment="1" applyProtection="1">
      <alignment horizontal="left" vertical="center" wrapText="1"/>
    </xf>
    <xf numFmtId="4" fontId="7" fillId="0" borderId="0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 wrapText="1"/>
    </xf>
    <xf numFmtId="4" fontId="7" fillId="4" borderId="0" xfId="0" applyNumberFormat="1" applyFont="1" applyFill="1" applyBorder="1" applyAlignment="1" applyProtection="1">
      <alignment vertical="center"/>
      <protection locked="0"/>
    </xf>
    <xf numFmtId="0" fontId="7" fillId="4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</xf>
    <xf numFmtId="4" fontId="23" fillId="0" borderId="0" xfId="0" applyNumberFormat="1" applyFont="1" applyBorder="1" applyAlignment="1" applyProtection="1">
      <alignment horizontal="right" vertical="center"/>
    </xf>
    <xf numFmtId="4" fontId="23" fillId="0" borderId="0" xfId="0" applyNumberFormat="1" applyFont="1" applyBorder="1" applyAlignment="1" applyProtection="1">
      <alignment vertical="center"/>
    </xf>
    <xf numFmtId="4" fontId="23" fillId="6" borderId="0" xfId="0" applyNumberFormat="1" applyFont="1" applyFill="1" applyBorder="1" applyAlignment="1" applyProtection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0" fontId="15" fillId="0" borderId="0" xfId="0" applyFont="1" applyBorder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</xf>
    <xf numFmtId="4" fontId="18" fillId="0" borderId="0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4" fontId="3" fillId="6" borderId="9" xfId="0" applyNumberFormat="1" applyFont="1" applyFill="1" applyBorder="1" applyAlignment="1" applyProtection="1">
      <alignment vertical="center"/>
    </xf>
    <xf numFmtId="4" fontId="3" fillId="6" borderId="10" xfId="0" applyNumberFormat="1" applyFont="1" applyFill="1" applyBorder="1" applyAlignment="1" applyProtection="1">
      <alignment vertical="center"/>
    </xf>
    <xf numFmtId="0" fontId="2" fillId="6" borderId="0" xfId="0" applyFont="1" applyFill="1" applyBorder="1" applyAlignment="1" applyProtection="1">
      <alignment horizontal="center" vertical="center"/>
    </xf>
    <xf numFmtId="0" fontId="0" fillId="6" borderId="0" xfId="0" applyFont="1" applyFill="1" applyBorder="1" applyAlignment="1" applyProtection="1">
      <alignment vertical="center"/>
    </xf>
    <xf numFmtId="4" fontId="31" fillId="0" borderId="0" xfId="0" applyNumberFormat="1" applyFont="1" applyBorder="1" applyAlignment="1" applyProtection="1">
      <alignment vertical="center"/>
    </xf>
    <xf numFmtId="4" fontId="6" fillId="0" borderId="0" xfId="0" applyNumberFormat="1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4" fontId="6" fillId="0" borderId="0" xfId="0" applyNumberFormat="1" applyFont="1" applyBorder="1" applyAlignment="1" applyProtection="1"/>
    <xf numFmtId="4" fontId="32" fillId="0" borderId="0" xfId="0" applyNumberFormat="1" applyFont="1" applyBorder="1" applyAlignment="1" applyProtection="1">
      <alignment vertical="center"/>
    </xf>
    <xf numFmtId="0" fontId="2" fillId="6" borderId="23" xfId="0" applyFont="1" applyFill="1" applyBorder="1" applyAlignment="1" applyProtection="1">
      <alignment horizontal="center" vertical="center" wrapText="1"/>
    </xf>
    <xf numFmtId="0" fontId="33" fillId="6" borderId="23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4" borderId="25" xfId="0" applyNumberFormat="1" applyFont="1" applyFill="1" applyBorder="1" applyAlignment="1" applyProtection="1">
      <alignment vertical="center"/>
    </xf>
    <xf numFmtId="4" fontId="0" fillId="0" borderId="25" xfId="0" applyNumberFormat="1" applyFont="1" applyBorder="1" applyAlignment="1" applyProtection="1">
      <alignment vertical="center"/>
    </xf>
    <xf numFmtId="0" fontId="36" fillId="0" borderId="25" xfId="0" applyFont="1" applyBorder="1" applyAlignment="1" applyProtection="1">
      <alignment horizontal="left" vertical="center" wrapText="1"/>
    </xf>
    <xf numFmtId="4" fontId="36" fillId="4" borderId="25" xfId="0" applyNumberFormat="1" applyFont="1" applyFill="1" applyBorder="1" applyAlignment="1" applyProtection="1">
      <alignment vertical="center"/>
      <protection locked="0"/>
    </xf>
    <xf numFmtId="4" fontId="36" fillId="4" borderId="25" xfId="0" applyNumberFormat="1" applyFont="1" applyFill="1" applyBorder="1" applyAlignment="1" applyProtection="1">
      <alignment vertical="center"/>
    </xf>
    <xf numFmtId="4" fontId="36" fillId="0" borderId="25" xfId="0" applyNumberFormat="1" applyFont="1" applyBorder="1" applyAlignment="1" applyProtection="1">
      <alignment vertical="center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4" fontId="23" fillId="0" borderId="12" xfId="0" applyNumberFormat="1" applyFont="1" applyBorder="1" applyAlignment="1" applyProtection="1"/>
    <xf numFmtId="4" fontId="3" fillId="0" borderId="12" xfId="0" applyNumberFormat="1" applyFont="1" applyBorder="1" applyAlignment="1" applyProtection="1">
      <alignment vertical="center"/>
    </xf>
    <xf numFmtId="4" fontId="7" fillId="0" borderId="17" xfId="0" applyNumberFormat="1" applyFont="1" applyBorder="1" applyAlignment="1" applyProtection="1"/>
    <xf numFmtId="4" fontId="7" fillId="0" borderId="17" xfId="0" applyNumberFormat="1" applyFont="1" applyBorder="1" applyAlignment="1" applyProtection="1">
      <alignment vertical="center"/>
    </xf>
    <xf numFmtId="4" fontId="7" fillId="0" borderId="23" xfId="0" applyNumberFormat="1" applyFont="1" applyBorder="1" applyAlignment="1" applyProtection="1"/>
    <xf numFmtId="4" fontId="7" fillId="0" borderId="23" xfId="0" applyNumberFormat="1" applyFont="1" applyBorder="1" applyAlignment="1" applyProtection="1">
      <alignment vertical="center"/>
    </xf>
    <xf numFmtId="4" fontId="6" fillId="0" borderId="23" xfId="0" applyNumberFormat="1" applyFont="1" applyBorder="1" applyAlignment="1" applyProtection="1"/>
    <xf numFmtId="4" fontId="6" fillId="0" borderId="23" xfId="0" applyNumberFormat="1" applyFont="1" applyBorder="1" applyAlignment="1" applyProtection="1">
      <alignment vertical="center"/>
    </xf>
    <xf numFmtId="0" fontId="11" fillId="2" borderId="0" xfId="1" applyFont="1" applyFill="1" applyAlignment="1" applyProtection="1">
      <alignment horizontal="center" vertical="center"/>
    </xf>
    <xf numFmtId="4" fontId="6" fillId="0" borderId="12" xfId="0" applyNumberFormat="1" applyFont="1" applyBorder="1" applyAlignment="1" applyProtection="1"/>
    <xf numFmtId="4" fontId="6" fillId="0" borderId="12" xfId="0" applyNumberFormat="1" applyFont="1" applyBorder="1" applyAlignment="1" applyProtection="1">
      <alignment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115"/>
  <sheetViews>
    <sheetView showGridLines="0" tabSelected="1" workbookViewId="0">
      <pane ySplit="1" topLeftCell="A2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33" width="2.42578125" customWidth="1"/>
    <col min="34" max="34" width="3.28515625" customWidth="1"/>
    <col min="35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.7109375" customWidth="1"/>
    <col min="44" max="44" width="13.7109375" customWidth="1"/>
    <col min="45" max="46" width="25.85546875" hidden="1" customWidth="1"/>
    <col min="47" max="47" width="25" hidden="1" customWidth="1"/>
    <col min="48" max="52" width="21.7109375" hidden="1" customWidth="1"/>
    <col min="53" max="53" width="19.140625" hidden="1" customWidth="1"/>
    <col min="54" max="54" width="25" hidden="1" customWidth="1"/>
    <col min="55" max="56" width="19.140625" hidden="1" customWidth="1"/>
    <col min="57" max="57" width="66.42578125" customWidth="1"/>
    <col min="71" max="89" width="9.28515625" hidden="1"/>
  </cols>
  <sheetData>
    <row r="1" spans="1:73" ht="21.3" customHeight="1">
      <c r="A1" s="11" t="s">
        <v>0</v>
      </c>
      <c r="B1" s="12"/>
      <c r="C1" s="12"/>
      <c r="D1" s="13" t="s">
        <v>1</v>
      </c>
      <c r="E1" s="12"/>
      <c r="F1" s="12"/>
      <c r="G1" s="12"/>
      <c r="H1" s="12"/>
      <c r="I1" s="12"/>
      <c r="J1" s="12"/>
      <c r="K1" s="14" t="s">
        <v>2</v>
      </c>
      <c r="L1" s="14"/>
      <c r="M1" s="14"/>
      <c r="N1" s="14"/>
      <c r="O1" s="14"/>
      <c r="P1" s="14"/>
      <c r="Q1" s="14"/>
      <c r="R1" s="14"/>
      <c r="S1" s="14"/>
      <c r="T1" s="12"/>
      <c r="U1" s="12"/>
      <c r="V1" s="12"/>
      <c r="W1" s="14" t="s">
        <v>3</v>
      </c>
      <c r="X1" s="14"/>
      <c r="Y1" s="14"/>
      <c r="Z1" s="14"/>
      <c r="AA1" s="14"/>
      <c r="AB1" s="14"/>
      <c r="AC1" s="14"/>
      <c r="AD1" s="14"/>
      <c r="AE1" s="14"/>
      <c r="AF1" s="14"/>
      <c r="AG1" s="12"/>
      <c r="AH1" s="12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6" t="s">
        <v>4</v>
      </c>
      <c r="BB1" s="16" t="s">
        <v>5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7" t="s">
        <v>6</v>
      </c>
      <c r="BU1" s="17" t="s">
        <v>6</v>
      </c>
    </row>
    <row r="2" spans="1:73" ht="36.9" customHeight="1">
      <c r="C2" s="191" t="s">
        <v>7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R2" s="239" t="s">
        <v>8</v>
      </c>
      <c r="AS2" s="240"/>
      <c r="AT2" s="240"/>
      <c r="AU2" s="240"/>
      <c r="AV2" s="240"/>
      <c r="AW2" s="240"/>
      <c r="AX2" s="240"/>
      <c r="AY2" s="240"/>
      <c r="AZ2" s="240"/>
      <c r="BA2" s="240"/>
      <c r="BB2" s="240"/>
      <c r="BC2" s="240"/>
      <c r="BD2" s="240"/>
      <c r="BE2" s="240"/>
      <c r="BS2" s="18" t="s">
        <v>9</v>
      </c>
      <c r="BT2" s="18" t="s">
        <v>10</v>
      </c>
    </row>
    <row r="3" spans="1:73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1"/>
      <c r="BS3" s="18" t="s">
        <v>9</v>
      </c>
      <c r="BT3" s="18" t="s">
        <v>10</v>
      </c>
    </row>
    <row r="4" spans="1:73" ht="36.9" customHeight="1">
      <c r="B4" s="22"/>
      <c r="C4" s="193" t="s">
        <v>11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23"/>
      <c r="AS4" s="24" t="s">
        <v>12</v>
      </c>
      <c r="BE4" s="25" t="s">
        <v>13</v>
      </c>
      <c r="BS4" s="18" t="s">
        <v>9</v>
      </c>
    </row>
    <row r="5" spans="1:73" ht="14.4" customHeight="1">
      <c r="B5" s="22"/>
      <c r="C5" s="26"/>
      <c r="D5" s="27" t="s">
        <v>14</v>
      </c>
      <c r="E5" s="26"/>
      <c r="F5" s="26"/>
      <c r="G5" s="26"/>
      <c r="H5" s="26"/>
      <c r="I5" s="26"/>
      <c r="J5" s="26"/>
      <c r="K5" s="197" t="s">
        <v>15</v>
      </c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8"/>
      <c r="AK5" s="198"/>
      <c r="AL5" s="198"/>
      <c r="AM5" s="198"/>
      <c r="AN5" s="198"/>
      <c r="AO5" s="198"/>
      <c r="AP5" s="26"/>
      <c r="AQ5" s="23"/>
      <c r="BE5" s="195" t="s">
        <v>16</v>
      </c>
      <c r="BS5" s="18" t="s">
        <v>9</v>
      </c>
    </row>
    <row r="6" spans="1:73" ht="36.9" customHeight="1">
      <c r="B6" s="22"/>
      <c r="C6" s="26"/>
      <c r="D6" s="29" t="s">
        <v>17</v>
      </c>
      <c r="E6" s="26"/>
      <c r="F6" s="26"/>
      <c r="G6" s="26"/>
      <c r="H6" s="26"/>
      <c r="I6" s="26"/>
      <c r="J6" s="26"/>
      <c r="K6" s="199" t="s">
        <v>18</v>
      </c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P6" s="26"/>
      <c r="AQ6" s="23"/>
      <c r="BE6" s="196"/>
      <c r="BS6" s="18" t="s">
        <v>9</v>
      </c>
    </row>
    <row r="7" spans="1:73" ht="14.4" customHeight="1">
      <c r="B7" s="22"/>
      <c r="C7" s="26"/>
      <c r="D7" s="30" t="s">
        <v>19</v>
      </c>
      <c r="E7" s="26"/>
      <c r="F7" s="26"/>
      <c r="G7" s="26"/>
      <c r="H7" s="26"/>
      <c r="I7" s="26"/>
      <c r="J7" s="26"/>
      <c r="K7" s="28" t="s">
        <v>20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30" t="s">
        <v>21</v>
      </c>
      <c r="AL7" s="26"/>
      <c r="AM7" s="26"/>
      <c r="AN7" s="28" t="s">
        <v>20</v>
      </c>
      <c r="AO7" s="26"/>
      <c r="AP7" s="26"/>
      <c r="AQ7" s="23"/>
      <c r="BE7" s="196"/>
      <c r="BS7" s="18" t="s">
        <v>9</v>
      </c>
    </row>
    <row r="8" spans="1:73" ht="14.4" customHeight="1">
      <c r="B8" s="22"/>
      <c r="C8" s="26"/>
      <c r="D8" s="30" t="s">
        <v>22</v>
      </c>
      <c r="E8" s="26"/>
      <c r="F8" s="26"/>
      <c r="G8" s="26"/>
      <c r="H8" s="26"/>
      <c r="I8" s="26"/>
      <c r="J8" s="26"/>
      <c r="K8" s="28" t="s">
        <v>23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30" t="s">
        <v>24</v>
      </c>
      <c r="AL8" s="26"/>
      <c r="AM8" s="26"/>
      <c r="AN8" s="31" t="s">
        <v>25</v>
      </c>
      <c r="AO8" s="26"/>
      <c r="AP8" s="26"/>
      <c r="AQ8" s="23"/>
      <c r="BE8" s="196"/>
      <c r="BS8" s="18" t="s">
        <v>9</v>
      </c>
    </row>
    <row r="9" spans="1:73" ht="14.4" customHeight="1">
      <c r="B9" s="22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3"/>
      <c r="BE9" s="196"/>
      <c r="BS9" s="18" t="s">
        <v>9</v>
      </c>
    </row>
    <row r="10" spans="1:73" ht="14.4" customHeight="1">
      <c r="B10" s="22"/>
      <c r="C10" s="26"/>
      <c r="D10" s="30" t="s">
        <v>26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30" t="s">
        <v>27</v>
      </c>
      <c r="AL10" s="26"/>
      <c r="AM10" s="26"/>
      <c r="AN10" s="28" t="s">
        <v>20</v>
      </c>
      <c r="AO10" s="26"/>
      <c r="AP10" s="26"/>
      <c r="AQ10" s="23"/>
      <c r="BE10" s="196"/>
      <c r="BS10" s="18" t="s">
        <v>9</v>
      </c>
    </row>
    <row r="11" spans="1:73" ht="18.45" customHeight="1">
      <c r="B11" s="22"/>
      <c r="C11" s="26"/>
      <c r="D11" s="26"/>
      <c r="E11" s="28" t="s">
        <v>28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30" t="s">
        <v>29</v>
      </c>
      <c r="AL11" s="26"/>
      <c r="AM11" s="26"/>
      <c r="AN11" s="28" t="s">
        <v>20</v>
      </c>
      <c r="AO11" s="26"/>
      <c r="AP11" s="26"/>
      <c r="AQ11" s="23"/>
      <c r="BE11" s="196"/>
      <c r="BS11" s="18" t="s">
        <v>9</v>
      </c>
    </row>
    <row r="12" spans="1:73" ht="6.9" customHeight="1">
      <c r="B12" s="22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3"/>
      <c r="BE12" s="196"/>
      <c r="BS12" s="18" t="s">
        <v>9</v>
      </c>
    </row>
    <row r="13" spans="1:73" ht="14.4" customHeight="1">
      <c r="B13" s="22"/>
      <c r="C13" s="26"/>
      <c r="D13" s="30" t="s">
        <v>30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30" t="s">
        <v>27</v>
      </c>
      <c r="AL13" s="26"/>
      <c r="AM13" s="26"/>
      <c r="AN13" s="32" t="s">
        <v>31</v>
      </c>
      <c r="AO13" s="26"/>
      <c r="AP13" s="26"/>
      <c r="AQ13" s="23"/>
      <c r="BE13" s="196"/>
      <c r="BS13" s="18" t="s">
        <v>9</v>
      </c>
    </row>
    <row r="14" spans="1:73" ht="13.2">
      <c r="B14" s="22"/>
      <c r="C14" s="26"/>
      <c r="D14" s="26"/>
      <c r="E14" s="200" t="s">
        <v>31</v>
      </c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30" t="s">
        <v>29</v>
      </c>
      <c r="AL14" s="26"/>
      <c r="AM14" s="26"/>
      <c r="AN14" s="32" t="s">
        <v>31</v>
      </c>
      <c r="AO14" s="26"/>
      <c r="AP14" s="26"/>
      <c r="AQ14" s="23"/>
      <c r="BE14" s="196"/>
      <c r="BS14" s="18" t="s">
        <v>9</v>
      </c>
    </row>
    <row r="15" spans="1:73" ht="6.9" customHeight="1">
      <c r="B15" s="22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3"/>
      <c r="BE15" s="196"/>
      <c r="BS15" s="18" t="s">
        <v>6</v>
      </c>
    </row>
    <row r="16" spans="1:73" ht="14.4" customHeight="1">
      <c r="B16" s="22"/>
      <c r="C16" s="26"/>
      <c r="D16" s="30" t="s">
        <v>32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30" t="s">
        <v>27</v>
      </c>
      <c r="AL16" s="26"/>
      <c r="AM16" s="26"/>
      <c r="AN16" s="28" t="s">
        <v>20</v>
      </c>
      <c r="AO16" s="26"/>
      <c r="AP16" s="26"/>
      <c r="AQ16" s="23"/>
      <c r="BE16" s="196"/>
      <c r="BS16" s="18" t="s">
        <v>6</v>
      </c>
    </row>
    <row r="17" spans="2:71" ht="18.45" customHeight="1">
      <c r="B17" s="22"/>
      <c r="C17" s="26"/>
      <c r="D17" s="26"/>
      <c r="E17" s="28" t="s">
        <v>33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30" t="s">
        <v>29</v>
      </c>
      <c r="AL17" s="26"/>
      <c r="AM17" s="26"/>
      <c r="AN17" s="28" t="s">
        <v>20</v>
      </c>
      <c r="AO17" s="26"/>
      <c r="AP17" s="26"/>
      <c r="AQ17" s="23"/>
      <c r="BE17" s="196"/>
      <c r="BS17" s="18" t="s">
        <v>34</v>
      </c>
    </row>
    <row r="18" spans="2:71" ht="6.9" customHeight="1">
      <c r="B18" s="22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3"/>
      <c r="BE18" s="196"/>
      <c r="BS18" s="18" t="s">
        <v>9</v>
      </c>
    </row>
    <row r="19" spans="2:71" ht="14.4" customHeight="1">
      <c r="B19" s="22"/>
      <c r="C19" s="26"/>
      <c r="D19" s="30" t="s">
        <v>35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30" t="s">
        <v>27</v>
      </c>
      <c r="AL19" s="26"/>
      <c r="AM19" s="26"/>
      <c r="AN19" s="28" t="s">
        <v>20</v>
      </c>
      <c r="AO19" s="26"/>
      <c r="AP19" s="26"/>
      <c r="AQ19" s="23"/>
      <c r="BE19" s="196"/>
      <c r="BS19" s="18" t="s">
        <v>9</v>
      </c>
    </row>
    <row r="20" spans="2:71" ht="18.45" customHeight="1">
      <c r="B20" s="22"/>
      <c r="C20" s="26"/>
      <c r="D20" s="26"/>
      <c r="E20" s="28" t="s">
        <v>36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30" t="s">
        <v>29</v>
      </c>
      <c r="AL20" s="26"/>
      <c r="AM20" s="26"/>
      <c r="AN20" s="28" t="s">
        <v>20</v>
      </c>
      <c r="AO20" s="26"/>
      <c r="AP20" s="26"/>
      <c r="AQ20" s="23"/>
      <c r="BE20" s="196"/>
    </row>
    <row r="21" spans="2:71" ht="6.9" customHeight="1">
      <c r="B21" s="22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3"/>
      <c r="BE21" s="196"/>
    </row>
    <row r="22" spans="2:71" ht="13.2">
      <c r="B22" s="22"/>
      <c r="C22" s="26"/>
      <c r="D22" s="30" t="s">
        <v>37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3"/>
      <c r="BE22" s="196"/>
    </row>
    <row r="23" spans="2:71" ht="22.5" customHeight="1">
      <c r="B23" s="22"/>
      <c r="C23" s="26"/>
      <c r="D23" s="26"/>
      <c r="E23" s="202" t="s">
        <v>20</v>
      </c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O23" s="26"/>
      <c r="AP23" s="26"/>
      <c r="AQ23" s="23"/>
      <c r="BE23" s="196"/>
    </row>
    <row r="24" spans="2:71" ht="6.9" customHeight="1">
      <c r="B24" s="22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3"/>
      <c r="BE24" s="196"/>
    </row>
    <row r="25" spans="2:71" ht="6.9" customHeight="1">
      <c r="B25" s="22"/>
      <c r="C25" s="26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6"/>
      <c r="AQ25" s="23"/>
      <c r="BE25" s="196"/>
    </row>
    <row r="26" spans="2:71" ht="14.4" customHeight="1">
      <c r="B26" s="22"/>
      <c r="C26" s="26"/>
      <c r="D26" s="34" t="s">
        <v>38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03">
        <f>ROUND(AG87,2)</f>
        <v>0</v>
      </c>
      <c r="AL26" s="198"/>
      <c r="AM26" s="198"/>
      <c r="AN26" s="198"/>
      <c r="AO26" s="198"/>
      <c r="AP26" s="26"/>
      <c r="AQ26" s="23"/>
      <c r="BE26" s="196"/>
    </row>
    <row r="27" spans="2:71" ht="14.4" customHeight="1">
      <c r="B27" s="22"/>
      <c r="C27" s="26"/>
      <c r="D27" s="34" t="s">
        <v>39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03">
        <f>ROUND(AG108,2)</f>
        <v>0</v>
      </c>
      <c r="AL27" s="203"/>
      <c r="AM27" s="203"/>
      <c r="AN27" s="203"/>
      <c r="AO27" s="203"/>
      <c r="AP27" s="26"/>
      <c r="AQ27" s="23"/>
      <c r="BE27" s="196"/>
    </row>
    <row r="28" spans="2:71" s="1" customFormat="1" ht="6.9" customHeight="1"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7"/>
      <c r="BE28" s="196"/>
    </row>
    <row r="29" spans="2:71" s="1" customFormat="1" ht="25.95" customHeight="1">
      <c r="B29" s="35"/>
      <c r="C29" s="36"/>
      <c r="D29" s="38" t="s">
        <v>40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204">
        <f>ROUND(AK26+AK27,2)</f>
        <v>0</v>
      </c>
      <c r="AL29" s="205"/>
      <c r="AM29" s="205"/>
      <c r="AN29" s="205"/>
      <c r="AO29" s="205"/>
      <c r="AP29" s="36"/>
      <c r="AQ29" s="37"/>
      <c r="BE29" s="196"/>
    </row>
    <row r="30" spans="2:71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7"/>
      <c r="BE30" s="196"/>
    </row>
    <row r="31" spans="2:71" s="2" customFormat="1" ht="14.4" customHeight="1">
      <c r="B31" s="40"/>
      <c r="C31" s="41"/>
      <c r="D31" s="42" t="s">
        <v>41</v>
      </c>
      <c r="E31" s="41"/>
      <c r="F31" s="42" t="s">
        <v>42</v>
      </c>
      <c r="G31" s="41"/>
      <c r="H31" s="41"/>
      <c r="I31" s="41"/>
      <c r="J31" s="41"/>
      <c r="K31" s="41"/>
      <c r="L31" s="206">
        <v>0.2</v>
      </c>
      <c r="M31" s="207"/>
      <c r="N31" s="207"/>
      <c r="O31" s="207"/>
      <c r="P31" s="41"/>
      <c r="Q31" s="41"/>
      <c r="R31" s="41"/>
      <c r="S31" s="41"/>
      <c r="T31" s="44" t="s">
        <v>43</v>
      </c>
      <c r="U31" s="41"/>
      <c r="V31" s="41"/>
      <c r="W31" s="208">
        <f>ROUND(AZ87+SUM(CD109:CD113),2)</f>
        <v>0</v>
      </c>
      <c r="X31" s="207"/>
      <c r="Y31" s="207"/>
      <c r="Z31" s="207"/>
      <c r="AA31" s="207"/>
      <c r="AB31" s="207"/>
      <c r="AC31" s="207"/>
      <c r="AD31" s="207"/>
      <c r="AE31" s="207"/>
      <c r="AF31" s="41"/>
      <c r="AG31" s="41"/>
      <c r="AH31" s="41"/>
      <c r="AI31" s="41"/>
      <c r="AJ31" s="41"/>
      <c r="AK31" s="208">
        <f>ROUND(AV87+SUM(BY109:BY113),2)</f>
        <v>0</v>
      </c>
      <c r="AL31" s="207"/>
      <c r="AM31" s="207"/>
      <c r="AN31" s="207"/>
      <c r="AO31" s="207"/>
      <c r="AP31" s="41"/>
      <c r="AQ31" s="45"/>
      <c r="BE31" s="196"/>
    </row>
    <row r="32" spans="2:71" s="2" customFormat="1" ht="14.4" customHeight="1">
      <c r="B32" s="40"/>
      <c r="C32" s="41"/>
      <c r="D32" s="41"/>
      <c r="E32" s="41"/>
      <c r="F32" s="42" t="s">
        <v>44</v>
      </c>
      <c r="G32" s="41"/>
      <c r="H32" s="41"/>
      <c r="I32" s="41"/>
      <c r="J32" s="41"/>
      <c r="K32" s="41"/>
      <c r="L32" s="206">
        <v>0.2</v>
      </c>
      <c r="M32" s="207"/>
      <c r="N32" s="207"/>
      <c r="O32" s="207"/>
      <c r="P32" s="41"/>
      <c r="Q32" s="41"/>
      <c r="R32" s="41"/>
      <c r="S32" s="41"/>
      <c r="T32" s="44" t="s">
        <v>43</v>
      </c>
      <c r="U32" s="41"/>
      <c r="V32" s="41"/>
      <c r="W32" s="208">
        <f>ROUND(BA87+SUM(CE109:CE113),2)</f>
        <v>0</v>
      </c>
      <c r="X32" s="207"/>
      <c r="Y32" s="207"/>
      <c r="Z32" s="207"/>
      <c r="AA32" s="207"/>
      <c r="AB32" s="207"/>
      <c r="AC32" s="207"/>
      <c r="AD32" s="207"/>
      <c r="AE32" s="207"/>
      <c r="AF32" s="41"/>
      <c r="AG32" s="41"/>
      <c r="AH32" s="41"/>
      <c r="AI32" s="41"/>
      <c r="AJ32" s="41"/>
      <c r="AK32" s="208">
        <f>ROUND(AW87+SUM(BZ109:BZ113),2)</f>
        <v>0</v>
      </c>
      <c r="AL32" s="207"/>
      <c r="AM32" s="207"/>
      <c r="AN32" s="207"/>
      <c r="AO32" s="207"/>
      <c r="AP32" s="41"/>
      <c r="AQ32" s="45"/>
      <c r="BE32" s="196"/>
    </row>
    <row r="33" spans="2:57" s="2" customFormat="1" ht="14.4" hidden="1" customHeight="1">
      <c r="B33" s="40"/>
      <c r="C33" s="41"/>
      <c r="D33" s="41"/>
      <c r="E33" s="41"/>
      <c r="F33" s="42" t="s">
        <v>45</v>
      </c>
      <c r="G33" s="41"/>
      <c r="H33" s="41"/>
      <c r="I33" s="41"/>
      <c r="J33" s="41"/>
      <c r="K33" s="41"/>
      <c r="L33" s="206">
        <v>0.2</v>
      </c>
      <c r="M33" s="207"/>
      <c r="N33" s="207"/>
      <c r="O33" s="207"/>
      <c r="P33" s="41"/>
      <c r="Q33" s="41"/>
      <c r="R33" s="41"/>
      <c r="S33" s="41"/>
      <c r="T33" s="44" t="s">
        <v>43</v>
      </c>
      <c r="U33" s="41"/>
      <c r="V33" s="41"/>
      <c r="W33" s="208">
        <f>ROUND(BB87+SUM(CF109:CF113),2)</f>
        <v>0</v>
      </c>
      <c r="X33" s="207"/>
      <c r="Y33" s="207"/>
      <c r="Z33" s="207"/>
      <c r="AA33" s="207"/>
      <c r="AB33" s="207"/>
      <c r="AC33" s="207"/>
      <c r="AD33" s="207"/>
      <c r="AE33" s="207"/>
      <c r="AF33" s="41"/>
      <c r="AG33" s="41"/>
      <c r="AH33" s="41"/>
      <c r="AI33" s="41"/>
      <c r="AJ33" s="41"/>
      <c r="AK33" s="208">
        <v>0</v>
      </c>
      <c r="AL33" s="207"/>
      <c r="AM33" s="207"/>
      <c r="AN33" s="207"/>
      <c r="AO33" s="207"/>
      <c r="AP33" s="41"/>
      <c r="AQ33" s="45"/>
      <c r="BE33" s="196"/>
    </row>
    <row r="34" spans="2:57" s="2" customFormat="1" ht="14.4" hidden="1" customHeight="1">
      <c r="B34" s="40"/>
      <c r="C34" s="41"/>
      <c r="D34" s="41"/>
      <c r="E34" s="41"/>
      <c r="F34" s="42" t="s">
        <v>46</v>
      </c>
      <c r="G34" s="41"/>
      <c r="H34" s="41"/>
      <c r="I34" s="41"/>
      <c r="J34" s="41"/>
      <c r="K34" s="41"/>
      <c r="L34" s="206">
        <v>0.2</v>
      </c>
      <c r="M34" s="207"/>
      <c r="N34" s="207"/>
      <c r="O34" s="207"/>
      <c r="P34" s="41"/>
      <c r="Q34" s="41"/>
      <c r="R34" s="41"/>
      <c r="S34" s="41"/>
      <c r="T34" s="44" t="s">
        <v>43</v>
      </c>
      <c r="U34" s="41"/>
      <c r="V34" s="41"/>
      <c r="W34" s="208">
        <f>ROUND(BC87+SUM(CG109:CG113),2)</f>
        <v>0</v>
      </c>
      <c r="X34" s="207"/>
      <c r="Y34" s="207"/>
      <c r="Z34" s="207"/>
      <c r="AA34" s="207"/>
      <c r="AB34" s="207"/>
      <c r="AC34" s="207"/>
      <c r="AD34" s="207"/>
      <c r="AE34" s="207"/>
      <c r="AF34" s="41"/>
      <c r="AG34" s="41"/>
      <c r="AH34" s="41"/>
      <c r="AI34" s="41"/>
      <c r="AJ34" s="41"/>
      <c r="AK34" s="208">
        <v>0</v>
      </c>
      <c r="AL34" s="207"/>
      <c r="AM34" s="207"/>
      <c r="AN34" s="207"/>
      <c r="AO34" s="207"/>
      <c r="AP34" s="41"/>
      <c r="AQ34" s="45"/>
      <c r="BE34" s="196"/>
    </row>
    <row r="35" spans="2:57" s="2" customFormat="1" ht="14.4" hidden="1" customHeight="1">
      <c r="B35" s="40"/>
      <c r="C35" s="41"/>
      <c r="D35" s="41"/>
      <c r="E35" s="41"/>
      <c r="F35" s="42" t="s">
        <v>47</v>
      </c>
      <c r="G35" s="41"/>
      <c r="H35" s="41"/>
      <c r="I35" s="41"/>
      <c r="J35" s="41"/>
      <c r="K35" s="41"/>
      <c r="L35" s="206">
        <v>0</v>
      </c>
      <c r="M35" s="207"/>
      <c r="N35" s="207"/>
      <c r="O35" s="207"/>
      <c r="P35" s="41"/>
      <c r="Q35" s="41"/>
      <c r="R35" s="41"/>
      <c r="S35" s="41"/>
      <c r="T35" s="44" t="s">
        <v>43</v>
      </c>
      <c r="U35" s="41"/>
      <c r="V35" s="41"/>
      <c r="W35" s="208">
        <f>ROUND(BD87+SUM(CH109:CH113),2)</f>
        <v>0</v>
      </c>
      <c r="X35" s="207"/>
      <c r="Y35" s="207"/>
      <c r="Z35" s="207"/>
      <c r="AA35" s="207"/>
      <c r="AB35" s="207"/>
      <c r="AC35" s="207"/>
      <c r="AD35" s="207"/>
      <c r="AE35" s="207"/>
      <c r="AF35" s="41"/>
      <c r="AG35" s="41"/>
      <c r="AH35" s="41"/>
      <c r="AI35" s="41"/>
      <c r="AJ35" s="41"/>
      <c r="AK35" s="208">
        <v>0</v>
      </c>
      <c r="AL35" s="207"/>
      <c r="AM35" s="207"/>
      <c r="AN35" s="207"/>
      <c r="AO35" s="207"/>
      <c r="AP35" s="41"/>
      <c r="AQ35" s="45"/>
    </row>
    <row r="36" spans="2:57" s="1" customFormat="1" ht="6.9" customHeight="1"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7"/>
    </row>
    <row r="37" spans="2:57" s="1" customFormat="1" ht="25.95" customHeight="1">
      <c r="B37" s="35"/>
      <c r="C37" s="46"/>
      <c r="D37" s="47" t="s">
        <v>48</v>
      </c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9" t="s">
        <v>49</v>
      </c>
      <c r="U37" s="48"/>
      <c r="V37" s="48"/>
      <c r="W37" s="48"/>
      <c r="X37" s="209" t="s">
        <v>50</v>
      </c>
      <c r="Y37" s="210"/>
      <c r="Z37" s="210"/>
      <c r="AA37" s="210"/>
      <c r="AB37" s="210"/>
      <c r="AC37" s="48"/>
      <c r="AD37" s="48"/>
      <c r="AE37" s="48"/>
      <c r="AF37" s="48"/>
      <c r="AG37" s="48"/>
      <c r="AH37" s="48"/>
      <c r="AI37" s="48"/>
      <c r="AJ37" s="48"/>
      <c r="AK37" s="211">
        <f>SUM(AK29:AK35)</f>
        <v>0</v>
      </c>
      <c r="AL37" s="210"/>
      <c r="AM37" s="210"/>
      <c r="AN37" s="210"/>
      <c r="AO37" s="212"/>
      <c r="AP37" s="46"/>
      <c r="AQ37" s="37"/>
    </row>
    <row r="38" spans="2:57" s="1" customFormat="1" ht="14.4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7"/>
    </row>
    <row r="39" spans="2:57" ht="12">
      <c r="B39" s="22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3"/>
    </row>
    <row r="40" spans="2:57" ht="12">
      <c r="B40" s="22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3"/>
    </row>
    <row r="41" spans="2:57" ht="12">
      <c r="B41" s="22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3"/>
    </row>
    <row r="42" spans="2:57" ht="12">
      <c r="B42" s="22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3"/>
    </row>
    <row r="43" spans="2:57" ht="12">
      <c r="B43" s="2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3"/>
    </row>
    <row r="44" spans="2:57" ht="12">
      <c r="B44" s="22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3"/>
    </row>
    <row r="45" spans="2:57" ht="12">
      <c r="B45" s="22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3"/>
    </row>
    <row r="46" spans="2:57" ht="12">
      <c r="B46" s="22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3"/>
    </row>
    <row r="47" spans="2:57" ht="12">
      <c r="B47" s="22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3"/>
    </row>
    <row r="48" spans="2:57" ht="12">
      <c r="B48" s="2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3"/>
    </row>
    <row r="49" spans="2:43" s="1" customFormat="1">
      <c r="B49" s="35"/>
      <c r="C49" s="36"/>
      <c r="D49" s="50" t="s">
        <v>51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2"/>
      <c r="AA49" s="36"/>
      <c r="AB49" s="36"/>
      <c r="AC49" s="50" t="s">
        <v>52</v>
      </c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2"/>
      <c r="AP49" s="36"/>
      <c r="AQ49" s="37"/>
    </row>
    <row r="50" spans="2:43" ht="12">
      <c r="B50" s="22"/>
      <c r="C50" s="26"/>
      <c r="D50" s="53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54"/>
      <c r="AA50" s="26"/>
      <c r="AB50" s="26"/>
      <c r="AC50" s="53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54"/>
      <c r="AP50" s="26"/>
      <c r="AQ50" s="23"/>
    </row>
    <row r="51" spans="2:43" ht="12">
      <c r="B51" s="22"/>
      <c r="C51" s="26"/>
      <c r="D51" s="53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54"/>
      <c r="AA51" s="26"/>
      <c r="AB51" s="26"/>
      <c r="AC51" s="53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54"/>
      <c r="AP51" s="26"/>
      <c r="AQ51" s="23"/>
    </row>
    <row r="52" spans="2:43" ht="12">
      <c r="B52" s="22"/>
      <c r="C52" s="26"/>
      <c r="D52" s="53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54"/>
      <c r="AA52" s="26"/>
      <c r="AB52" s="26"/>
      <c r="AC52" s="53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54"/>
      <c r="AP52" s="26"/>
      <c r="AQ52" s="23"/>
    </row>
    <row r="53" spans="2:43" ht="12">
      <c r="B53" s="22"/>
      <c r="C53" s="26"/>
      <c r="D53" s="53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54"/>
      <c r="AA53" s="26"/>
      <c r="AB53" s="26"/>
      <c r="AC53" s="53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54"/>
      <c r="AP53" s="26"/>
      <c r="AQ53" s="23"/>
    </row>
    <row r="54" spans="2:43" ht="12">
      <c r="B54" s="22"/>
      <c r="C54" s="26"/>
      <c r="D54" s="53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54"/>
      <c r="AA54" s="26"/>
      <c r="AB54" s="26"/>
      <c r="AC54" s="53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54"/>
      <c r="AP54" s="26"/>
      <c r="AQ54" s="23"/>
    </row>
    <row r="55" spans="2:43" ht="12">
      <c r="B55" s="22"/>
      <c r="C55" s="26"/>
      <c r="D55" s="53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54"/>
      <c r="AA55" s="26"/>
      <c r="AB55" s="26"/>
      <c r="AC55" s="53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54"/>
      <c r="AP55" s="26"/>
      <c r="AQ55" s="23"/>
    </row>
    <row r="56" spans="2:43" ht="12">
      <c r="B56" s="22"/>
      <c r="C56" s="26"/>
      <c r="D56" s="53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54"/>
      <c r="AA56" s="26"/>
      <c r="AB56" s="26"/>
      <c r="AC56" s="53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54"/>
      <c r="AP56" s="26"/>
      <c r="AQ56" s="23"/>
    </row>
    <row r="57" spans="2:43" ht="12">
      <c r="B57" s="22"/>
      <c r="C57" s="26"/>
      <c r="D57" s="53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54"/>
      <c r="AA57" s="26"/>
      <c r="AB57" s="26"/>
      <c r="AC57" s="53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54"/>
      <c r="AP57" s="26"/>
      <c r="AQ57" s="23"/>
    </row>
    <row r="58" spans="2:43" s="1" customFormat="1">
      <c r="B58" s="35"/>
      <c r="C58" s="36"/>
      <c r="D58" s="55" t="s">
        <v>53</v>
      </c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7" t="s">
        <v>54</v>
      </c>
      <c r="S58" s="56"/>
      <c r="T58" s="56"/>
      <c r="U58" s="56"/>
      <c r="V58" s="56"/>
      <c r="W58" s="56"/>
      <c r="X58" s="56"/>
      <c r="Y58" s="56"/>
      <c r="Z58" s="58"/>
      <c r="AA58" s="36"/>
      <c r="AB58" s="36"/>
      <c r="AC58" s="55" t="s">
        <v>53</v>
      </c>
      <c r="AD58" s="56"/>
      <c r="AE58" s="56"/>
      <c r="AF58" s="56"/>
      <c r="AG58" s="56"/>
      <c r="AH58" s="56"/>
      <c r="AI58" s="56"/>
      <c r="AJ58" s="56"/>
      <c r="AK58" s="56"/>
      <c r="AL58" s="56"/>
      <c r="AM58" s="57" t="s">
        <v>54</v>
      </c>
      <c r="AN58" s="56"/>
      <c r="AO58" s="58"/>
      <c r="AP58" s="36"/>
      <c r="AQ58" s="37"/>
    </row>
    <row r="59" spans="2:43" ht="12">
      <c r="B59" s="22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3"/>
    </row>
    <row r="60" spans="2:43" s="1" customFormat="1">
      <c r="B60" s="35"/>
      <c r="C60" s="36"/>
      <c r="D60" s="50" t="s">
        <v>55</v>
      </c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2"/>
      <c r="AA60" s="36"/>
      <c r="AB60" s="36"/>
      <c r="AC60" s="50" t="s">
        <v>56</v>
      </c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2"/>
      <c r="AP60" s="36"/>
      <c r="AQ60" s="37"/>
    </row>
    <row r="61" spans="2:43" ht="12">
      <c r="B61" s="22"/>
      <c r="C61" s="26"/>
      <c r="D61" s="53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54"/>
      <c r="AA61" s="26"/>
      <c r="AB61" s="26"/>
      <c r="AC61" s="53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54"/>
      <c r="AP61" s="26"/>
      <c r="AQ61" s="23"/>
    </row>
    <row r="62" spans="2:43" ht="12">
      <c r="B62" s="22"/>
      <c r="C62" s="26"/>
      <c r="D62" s="53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54"/>
      <c r="AA62" s="26"/>
      <c r="AB62" s="26"/>
      <c r="AC62" s="53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54"/>
      <c r="AP62" s="26"/>
      <c r="AQ62" s="23"/>
    </row>
    <row r="63" spans="2:43" ht="12">
      <c r="B63" s="22"/>
      <c r="C63" s="26"/>
      <c r="D63" s="53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54"/>
      <c r="AA63" s="26"/>
      <c r="AB63" s="26"/>
      <c r="AC63" s="53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54"/>
      <c r="AP63" s="26"/>
      <c r="AQ63" s="23"/>
    </row>
    <row r="64" spans="2:43" ht="12">
      <c r="B64" s="22"/>
      <c r="C64" s="26"/>
      <c r="D64" s="53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54"/>
      <c r="AA64" s="26"/>
      <c r="AB64" s="26"/>
      <c r="AC64" s="53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54"/>
      <c r="AP64" s="26"/>
      <c r="AQ64" s="23"/>
    </row>
    <row r="65" spans="2:43" ht="12">
      <c r="B65" s="22"/>
      <c r="C65" s="26"/>
      <c r="D65" s="53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54"/>
      <c r="AA65" s="26"/>
      <c r="AB65" s="26"/>
      <c r="AC65" s="53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54"/>
      <c r="AP65" s="26"/>
      <c r="AQ65" s="23"/>
    </row>
    <row r="66" spans="2:43" ht="12">
      <c r="B66" s="22"/>
      <c r="C66" s="26"/>
      <c r="D66" s="53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54"/>
      <c r="AA66" s="26"/>
      <c r="AB66" s="26"/>
      <c r="AC66" s="53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54"/>
      <c r="AP66" s="26"/>
      <c r="AQ66" s="23"/>
    </row>
    <row r="67" spans="2:43" ht="12">
      <c r="B67" s="22"/>
      <c r="C67" s="26"/>
      <c r="D67" s="53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54"/>
      <c r="AA67" s="26"/>
      <c r="AB67" s="26"/>
      <c r="AC67" s="53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54"/>
      <c r="AP67" s="26"/>
      <c r="AQ67" s="23"/>
    </row>
    <row r="68" spans="2:43" ht="12">
      <c r="B68" s="22"/>
      <c r="C68" s="26"/>
      <c r="D68" s="53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54"/>
      <c r="AA68" s="26"/>
      <c r="AB68" s="26"/>
      <c r="AC68" s="53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54"/>
      <c r="AP68" s="26"/>
      <c r="AQ68" s="23"/>
    </row>
    <row r="69" spans="2:43" s="1" customFormat="1">
      <c r="B69" s="35"/>
      <c r="C69" s="36"/>
      <c r="D69" s="55" t="s">
        <v>53</v>
      </c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7" t="s">
        <v>54</v>
      </c>
      <c r="S69" s="56"/>
      <c r="T69" s="56"/>
      <c r="U69" s="56"/>
      <c r="V69" s="56"/>
      <c r="W69" s="56"/>
      <c r="X69" s="56"/>
      <c r="Y69" s="56"/>
      <c r="Z69" s="58"/>
      <c r="AA69" s="36"/>
      <c r="AB69" s="36"/>
      <c r="AC69" s="55" t="s">
        <v>53</v>
      </c>
      <c r="AD69" s="56"/>
      <c r="AE69" s="56"/>
      <c r="AF69" s="56"/>
      <c r="AG69" s="56"/>
      <c r="AH69" s="56"/>
      <c r="AI69" s="56"/>
      <c r="AJ69" s="56"/>
      <c r="AK69" s="56"/>
      <c r="AL69" s="56"/>
      <c r="AM69" s="57" t="s">
        <v>54</v>
      </c>
      <c r="AN69" s="56"/>
      <c r="AO69" s="58"/>
      <c r="AP69" s="36"/>
      <c r="AQ69" s="37"/>
    </row>
    <row r="70" spans="2:43" s="1" customFormat="1" ht="6.9" customHeight="1"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7"/>
    </row>
    <row r="71" spans="2:43" s="1" customFormat="1" ht="6.9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1"/>
    </row>
    <row r="75" spans="2:43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4"/>
    </row>
    <row r="76" spans="2:43" s="1" customFormat="1" ht="36.9" customHeight="1">
      <c r="B76" s="35"/>
      <c r="C76" s="193" t="s">
        <v>57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194"/>
      <c r="U76" s="194"/>
      <c r="V76" s="194"/>
      <c r="W76" s="194"/>
      <c r="X76" s="194"/>
      <c r="Y76" s="194"/>
      <c r="Z76" s="194"/>
      <c r="AA76" s="194"/>
      <c r="AB76" s="194"/>
      <c r="AC76" s="194"/>
      <c r="AD76" s="194"/>
      <c r="AE76" s="194"/>
      <c r="AF76" s="194"/>
      <c r="AG76" s="194"/>
      <c r="AH76" s="194"/>
      <c r="AI76" s="194"/>
      <c r="AJ76" s="194"/>
      <c r="AK76" s="194"/>
      <c r="AL76" s="194"/>
      <c r="AM76" s="194"/>
      <c r="AN76" s="194"/>
      <c r="AO76" s="194"/>
      <c r="AP76" s="194"/>
      <c r="AQ76" s="37"/>
    </row>
    <row r="77" spans="2:43" s="3" customFormat="1" ht="14.4" customHeight="1">
      <c r="B77" s="65"/>
      <c r="C77" s="30" t="s">
        <v>14</v>
      </c>
      <c r="D77" s="66"/>
      <c r="E77" s="66"/>
      <c r="F77" s="66"/>
      <c r="G77" s="66"/>
      <c r="H77" s="66"/>
      <c r="I77" s="66"/>
      <c r="J77" s="66"/>
      <c r="K77" s="66"/>
      <c r="L77" s="66" t="str">
        <f>K5</f>
        <v>ZDTM001</v>
      </c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7"/>
    </row>
    <row r="78" spans="2:43" s="4" customFormat="1" ht="36.9" customHeight="1">
      <c r="B78" s="68"/>
      <c r="C78" s="69" t="s">
        <v>17</v>
      </c>
      <c r="D78" s="70"/>
      <c r="E78" s="70"/>
      <c r="F78" s="70"/>
      <c r="G78" s="70"/>
      <c r="H78" s="70"/>
      <c r="I78" s="70"/>
      <c r="J78" s="70"/>
      <c r="K78" s="70"/>
      <c r="L78" s="213" t="str">
        <f>K6</f>
        <v>Zberný dvor</v>
      </c>
      <c r="M78" s="214"/>
      <c r="N78" s="214"/>
      <c r="O78" s="214"/>
      <c r="P78" s="214"/>
      <c r="Q78" s="214"/>
      <c r="R78" s="214"/>
      <c r="S78" s="214"/>
      <c r="T78" s="214"/>
      <c r="U78" s="214"/>
      <c r="V78" s="214"/>
      <c r="W78" s="214"/>
      <c r="X78" s="214"/>
      <c r="Y78" s="214"/>
      <c r="Z78" s="214"/>
      <c r="AA78" s="214"/>
      <c r="AB78" s="214"/>
      <c r="AC78" s="214"/>
      <c r="AD78" s="214"/>
      <c r="AE78" s="214"/>
      <c r="AF78" s="214"/>
      <c r="AG78" s="214"/>
      <c r="AH78" s="214"/>
      <c r="AI78" s="214"/>
      <c r="AJ78" s="214"/>
      <c r="AK78" s="214"/>
      <c r="AL78" s="214"/>
      <c r="AM78" s="214"/>
      <c r="AN78" s="214"/>
      <c r="AO78" s="214"/>
      <c r="AP78" s="70"/>
      <c r="AQ78" s="71"/>
    </row>
    <row r="79" spans="2:43" s="1" customFormat="1" ht="6.9" customHeight="1"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7"/>
    </row>
    <row r="80" spans="2:43" s="1" customFormat="1" ht="13.2">
      <c r="B80" s="35"/>
      <c r="C80" s="30" t="s">
        <v>22</v>
      </c>
      <c r="D80" s="36"/>
      <c r="E80" s="36"/>
      <c r="F80" s="36"/>
      <c r="G80" s="36"/>
      <c r="H80" s="36"/>
      <c r="I80" s="36"/>
      <c r="J80" s="36"/>
      <c r="K80" s="36"/>
      <c r="L80" s="72" t="str">
        <f>IF(K8="","",K8)</f>
        <v>Tesárske Mlyňany</v>
      </c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0" t="s">
        <v>24</v>
      </c>
      <c r="AJ80" s="36"/>
      <c r="AK80" s="36"/>
      <c r="AL80" s="36"/>
      <c r="AM80" s="73" t="str">
        <f>IF(AN8= "","",AN8)</f>
        <v>20. 3. 2018</v>
      </c>
      <c r="AN80" s="36"/>
      <c r="AO80" s="36"/>
      <c r="AP80" s="36"/>
      <c r="AQ80" s="37"/>
    </row>
    <row r="81" spans="1:76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7"/>
    </row>
    <row r="82" spans="1:76" s="1" customFormat="1" ht="13.2">
      <c r="B82" s="35"/>
      <c r="C82" s="30" t="s">
        <v>26</v>
      </c>
      <c r="D82" s="36"/>
      <c r="E82" s="36"/>
      <c r="F82" s="36"/>
      <c r="G82" s="36"/>
      <c r="H82" s="36"/>
      <c r="I82" s="36"/>
      <c r="J82" s="36"/>
      <c r="K82" s="36"/>
      <c r="L82" s="66" t="str">
        <f>IF(E11= "","",E11)</f>
        <v>Obec Tesárske Mlyňany</v>
      </c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0" t="s">
        <v>32</v>
      </c>
      <c r="AJ82" s="36"/>
      <c r="AK82" s="36"/>
      <c r="AL82" s="36"/>
      <c r="AM82" s="215" t="str">
        <f>IF(E17="","",E17)</f>
        <v>Ing. Stanislav Mankovecký</v>
      </c>
      <c r="AN82" s="215"/>
      <c r="AO82" s="215"/>
      <c r="AP82" s="215"/>
      <c r="AQ82" s="37"/>
      <c r="AS82" s="216" t="s">
        <v>58</v>
      </c>
      <c r="AT82" s="217"/>
      <c r="AU82" s="74"/>
      <c r="AV82" s="74"/>
      <c r="AW82" s="74"/>
      <c r="AX82" s="74"/>
      <c r="AY82" s="74"/>
      <c r="AZ82" s="74"/>
      <c r="BA82" s="74"/>
      <c r="BB82" s="74"/>
      <c r="BC82" s="74"/>
      <c r="BD82" s="75"/>
    </row>
    <row r="83" spans="1:76" s="1" customFormat="1" ht="13.2">
      <c r="B83" s="35"/>
      <c r="C83" s="30" t="s">
        <v>30</v>
      </c>
      <c r="D83" s="36"/>
      <c r="E83" s="36"/>
      <c r="F83" s="36"/>
      <c r="G83" s="36"/>
      <c r="H83" s="36"/>
      <c r="I83" s="36"/>
      <c r="J83" s="36"/>
      <c r="K83" s="36"/>
      <c r="L83" s="66" t="str">
        <f>IF(E14= "Vyplň údaj","",E14)</f>
        <v/>
      </c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0" t="s">
        <v>35</v>
      </c>
      <c r="AJ83" s="36"/>
      <c r="AK83" s="36"/>
      <c r="AL83" s="36"/>
      <c r="AM83" s="215" t="str">
        <f>IF(E20="","",E20)</f>
        <v xml:space="preserve"> </v>
      </c>
      <c r="AN83" s="215"/>
      <c r="AO83" s="215"/>
      <c r="AP83" s="215"/>
      <c r="AQ83" s="37"/>
      <c r="AS83" s="218"/>
      <c r="AT83" s="219"/>
      <c r="AU83" s="76"/>
      <c r="AV83" s="76"/>
      <c r="AW83" s="76"/>
      <c r="AX83" s="76"/>
      <c r="AY83" s="76"/>
      <c r="AZ83" s="76"/>
      <c r="BA83" s="76"/>
      <c r="BB83" s="76"/>
      <c r="BC83" s="76"/>
      <c r="BD83" s="77"/>
    </row>
    <row r="84" spans="1:76" s="1" customFormat="1" ht="10.8" customHeight="1"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7"/>
      <c r="AS84" s="220"/>
      <c r="AT84" s="221"/>
      <c r="AU84" s="36"/>
      <c r="AV84" s="36"/>
      <c r="AW84" s="36"/>
      <c r="AX84" s="36"/>
      <c r="AY84" s="36"/>
      <c r="AZ84" s="36"/>
      <c r="BA84" s="36"/>
      <c r="BB84" s="36"/>
      <c r="BC84" s="36"/>
      <c r="BD84" s="78"/>
    </row>
    <row r="85" spans="1:76" s="1" customFormat="1" ht="29.25" customHeight="1">
      <c r="B85" s="35"/>
      <c r="C85" s="222" t="s">
        <v>59</v>
      </c>
      <c r="D85" s="223"/>
      <c r="E85" s="223"/>
      <c r="F85" s="223"/>
      <c r="G85" s="223"/>
      <c r="H85" s="79"/>
      <c r="I85" s="224" t="s">
        <v>60</v>
      </c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U85" s="223"/>
      <c r="V85" s="223"/>
      <c r="W85" s="223"/>
      <c r="X85" s="223"/>
      <c r="Y85" s="223"/>
      <c r="Z85" s="223"/>
      <c r="AA85" s="223"/>
      <c r="AB85" s="223"/>
      <c r="AC85" s="223"/>
      <c r="AD85" s="223"/>
      <c r="AE85" s="223"/>
      <c r="AF85" s="223"/>
      <c r="AG85" s="224" t="s">
        <v>61</v>
      </c>
      <c r="AH85" s="223"/>
      <c r="AI85" s="223"/>
      <c r="AJ85" s="223"/>
      <c r="AK85" s="223"/>
      <c r="AL85" s="223"/>
      <c r="AM85" s="223"/>
      <c r="AN85" s="224" t="s">
        <v>62</v>
      </c>
      <c r="AO85" s="223"/>
      <c r="AP85" s="225"/>
      <c r="AQ85" s="37"/>
      <c r="AS85" s="80" t="s">
        <v>63</v>
      </c>
      <c r="AT85" s="81" t="s">
        <v>64</v>
      </c>
      <c r="AU85" s="81" t="s">
        <v>65</v>
      </c>
      <c r="AV85" s="81" t="s">
        <v>66</v>
      </c>
      <c r="AW85" s="81" t="s">
        <v>67</v>
      </c>
      <c r="AX85" s="81" t="s">
        <v>68</v>
      </c>
      <c r="AY85" s="81" t="s">
        <v>69</v>
      </c>
      <c r="AZ85" s="81" t="s">
        <v>70</v>
      </c>
      <c r="BA85" s="81" t="s">
        <v>71</v>
      </c>
      <c r="BB85" s="81" t="s">
        <v>72</v>
      </c>
      <c r="BC85" s="81" t="s">
        <v>73</v>
      </c>
      <c r="BD85" s="82" t="s">
        <v>74</v>
      </c>
    </row>
    <row r="86" spans="1:76" s="1" customFormat="1" ht="10.8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7"/>
      <c r="AS86" s="83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2"/>
    </row>
    <row r="87" spans="1:76" s="4" customFormat="1" ht="32.4" customHeight="1">
      <c r="B87" s="68"/>
      <c r="C87" s="84" t="s">
        <v>75</v>
      </c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  <c r="AC87" s="85"/>
      <c r="AD87" s="85"/>
      <c r="AE87" s="85"/>
      <c r="AF87" s="85"/>
      <c r="AG87" s="236">
        <f>ROUND(AG88+AG91+SUM(AG98:AG106),2)</f>
        <v>0</v>
      </c>
      <c r="AH87" s="236"/>
      <c r="AI87" s="236"/>
      <c r="AJ87" s="236"/>
      <c r="AK87" s="236"/>
      <c r="AL87" s="236"/>
      <c r="AM87" s="236"/>
      <c r="AN87" s="237">
        <f t="shared" ref="AN87:AN106" si="0">SUM(AG87,AT87)</f>
        <v>0</v>
      </c>
      <c r="AO87" s="237"/>
      <c r="AP87" s="237"/>
      <c r="AQ87" s="71"/>
      <c r="AS87" s="86">
        <f>ROUND(AS88+AS91+SUM(AS98:AS106),2)</f>
        <v>0</v>
      </c>
      <c r="AT87" s="87">
        <f t="shared" ref="AT87:AT106" si="1">ROUND(SUM(AV87:AW87),2)</f>
        <v>0</v>
      </c>
      <c r="AU87" s="88">
        <f>ROUND(AU88+AU91+SUM(AU98:AU106),5)</f>
        <v>0</v>
      </c>
      <c r="AV87" s="87">
        <f>ROUND(AZ87*L31,2)</f>
        <v>0</v>
      </c>
      <c r="AW87" s="87">
        <f>ROUND(BA87*L32,2)</f>
        <v>0</v>
      </c>
      <c r="AX87" s="87">
        <f>ROUND(BB87*L31,2)</f>
        <v>0</v>
      </c>
      <c r="AY87" s="87">
        <f>ROUND(BC87*L32,2)</f>
        <v>0</v>
      </c>
      <c r="AZ87" s="87">
        <f>ROUND(AZ88+AZ91+SUM(AZ98:AZ106),2)</f>
        <v>0</v>
      </c>
      <c r="BA87" s="87">
        <f>ROUND(BA88+BA91+SUM(BA98:BA106),2)</f>
        <v>0</v>
      </c>
      <c r="BB87" s="87">
        <f>ROUND(BB88+BB91+SUM(BB98:BB106),2)</f>
        <v>0</v>
      </c>
      <c r="BC87" s="87">
        <f>ROUND(BC88+BC91+SUM(BC98:BC106),2)</f>
        <v>0</v>
      </c>
      <c r="BD87" s="89">
        <f>ROUND(BD88+BD91+SUM(BD98:BD106),2)</f>
        <v>0</v>
      </c>
      <c r="BS87" s="90" t="s">
        <v>76</v>
      </c>
      <c r="BT87" s="90" t="s">
        <v>77</v>
      </c>
      <c r="BU87" s="91" t="s">
        <v>78</v>
      </c>
      <c r="BV87" s="90" t="s">
        <v>79</v>
      </c>
      <c r="BW87" s="90" t="s">
        <v>80</v>
      </c>
      <c r="BX87" s="90" t="s">
        <v>81</v>
      </c>
    </row>
    <row r="88" spans="1:76" s="5" customFormat="1" ht="22.5" customHeight="1">
      <c r="B88" s="92"/>
      <c r="C88" s="93"/>
      <c r="D88" s="229" t="s">
        <v>82</v>
      </c>
      <c r="E88" s="229"/>
      <c r="F88" s="229"/>
      <c r="G88" s="229"/>
      <c r="H88" s="229"/>
      <c r="I88" s="94"/>
      <c r="J88" s="229" t="s">
        <v>83</v>
      </c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29"/>
      <c r="Z88" s="229"/>
      <c r="AA88" s="229"/>
      <c r="AB88" s="229"/>
      <c r="AC88" s="229"/>
      <c r="AD88" s="229"/>
      <c r="AE88" s="229"/>
      <c r="AF88" s="229"/>
      <c r="AG88" s="228">
        <f>ROUND(SUM(AG89:AG90),2)</f>
        <v>0</v>
      </c>
      <c r="AH88" s="227"/>
      <c r="AI88" s="227"/>
      <c r="AJ88" s="227"/>
      <c r="AK88" s="227"/>
      <c r="AL88" s="227"/>
      <c r="AM88" s="227"/>
      <c r="AN88" s="226">
        <f t="shared" si="0"/>
        <v>0</v>
      </c>
      <c r="AO88" s="227"/>
      <c r="AP88" s="227"/>
      <c r="AQ88" s="95"/>
      <c r="AS88" s="96">
        <f>ROUND(SUM(AS89:AS90),2)</f>
        <v>0</v>
      </c>
      <c r="AT88" s="97">
        <f t="shared" si="1"/>
        <v>0</v>
      </c>
      <c r="AU88" s="98">
        <f>ROUND(SUM(AU89:AU90),5)</f>
        <v>0</v>
      </c>
      <c r="AV88" s="97">
        <f>ROUND(AZ88*L31,2)</f>
        <v>0</v>
      </c>
      <c r="AW88" s="97">
        <f>ROUND(BA88*L32,2)</f>
        <v>0</v>
      </c>
      <c r="AX88" s="97">
        <f>ROUND(BB88*L31,2)</f>
        <v>0</v>
      </c>
      <c r="AY88" s="97">
        <f>ROUND(BC88*L32,2)</f>
        <v>0</v>
      </c>
      <c r="AZ88" s="97">
        <f>ROUND(SUM(AZ89:AZ90),2)</f>
        <v>0</v>
      </c>
      <c r="BA88" s="97">
        <f>ROUND(SUM(BA89:BA90),2)</f>
        <v>0</v>
      </c>
      <c r="BB88" s="97">
        <f>ROUND(SUM(BB89:BB90),2)</f>
        <v>0</v>
      </c>
      <c r="BC88" s="97">
        <f>ROUND(SUM(BC89:BC90),2)</f>
        <v>0</v>
      </c>
      <c r="BD88" s="99">
        <f>ROUND(SUM(BD89:BD90),2)</f>
        <v>0</v>
      </c>
      <c r="BS88" s="100" t="s">
        <v>76</v>
      </c>
      <c r="BT88" s="100" t="s">
        <v>84</v>
      </c>
      <c r="BU88" s="100" t="s">
        <v>78</v>
      </c>
      <c r="BV88" s="100" t="s">
        <v>79</v>
      </c>
      <c r="BW88" s="100" t="s">
        <v>85</v>
      </c>
      <c r="BX88" s="100" t="s">
        <v>80</v>
      </c>
    </row>
    <row r="89" spans="1:76" s="6" customFormat="1" ht="22.5" customHeight="1">
      <c r="A89" s="101" t="s">
        <v>86</v>
      </c>
      <c r="B89" s="102"/>
      <c r="C89" s="103"/>
      <c r="D89" s="103"/>
      <c r="E89" s="232" t="s">
        <v>87</v>
      </c>
      <c r="F89" s="232"/>
      <c r="G89" s="232"/>
      <c r="H89" s="232"/>
      <c r="I89" s="232"/>
      <c r="J89" s="103"/>
      <c r="K89" s="232" t="s">
        <v>88</v>
      </c>
      <c r="L89" s="232"/>
      <c r="M89" s="232"/>
      <c r="N89" s="232"/>
      <c r="O89" s="232"/>
      <c r="P89" s="232"/>
      <c r="Q89" s="232"/>
      <c r="R89" s="232"/>
      <c r="S89" s="232"/>
      <c r="T89" s="232"/>
      <c r="U89" s="232"/>
      <c r="V89" s="232"/>
      <c r="W89" s="232"/>
      <c r="X89" s="232"/>
      <c r="Y89" s="232"/>
      <c r="Z89" s="232"/>
      <c r="AA89" s="232"/>
      <c r="AB89" s="232"/>
      <c r="AC89" s="232"/>
      <c r="AD89" s="232"/>
      <c r="AE89" s="232"/>
      <c r="AF89" s="232"/>
      <c r="AG89" s="230">
        <f>'K01 - Kancelária'!M31</f>
        <v>0</v>
      </c>
      <c r="AH89" s="231"/>
      <c r="AI89" s="231"/>
      <c r="AJ89" s="231"/>
      <c r="AK89" s="231"/>
      <c r="AL89" s="231"/>
      <c r="AM89" s="231"/>
      <c r="AN89" s="230">
        <f t="shared" si="0"/>
        <v>0</v>
      </c>
      <c r="AO89" s="231"/>
      <c r="AP89" s="231"/>
      <c r="AQ89" s="104"/>
      <c r="AS89" s="105">
        <f>'K01 - Kancelária'!M29</f>
        <v>0</v>
      </c>
      <c r="AT89" s="106">
        <f t="shared" si="1"/>
        <v>0</v>
      </c>
      <c r="AU89" s="107">
        <f>'K01 - Kancelária'!W122</f>
        <v>0</v>
      </c>
      <c r="AV89" s="106">
        <f>'K01 - Kancelária'!M33</f>
        <v>0</v>
      </c>
      <c r="AW89" s="106">
        <f>'K01 - Kancelária'!M34</f>
        <v>0</v>
      </c>
      <c r="AX89" s="106">
        <f>'K01 - Kancelária'!M35</f>
        <v>0</v>
      </c>
      <c r="AY89" s="106">
        <f>'K01 - Kancelária'!M36</f>
        <v>0</v>
      </c>
      <c r="AZ89" s="106">
        <f>'K01 - Kancelária'!H33</f>
        <v>0</v>
      </c>
      <c r="BA89" s="106">
        <f>'K01 - Kancelária'!H34</f>
        <v>0</v>
      </c>
      <c r="BB89" s="106">
        <f>'K01 - Kancelária'!H35</f>
        <v>0</v>
      </c>
      <c r="BC89" s="106">
        <f>'K01 - Kancelária'!H36</f>
        <v>0</v>
      </c>
      <c r="BD89" s="108">
        <f>'K01 - Kancelária'!H37</f>
        <v>0</v>
      </c>
      <c r="BT89" s="109" t="s">
        <v>89</v>
      </c>
      <c r="BV89" s="109" t="s">
        <v>79</v>
      </c>
      <c r="BW89" s="109" t="s">
        <v>90</v>
      </c>
      <c r="BX89" s="109" t="s">
        <v>85</v>
      </c>
    </row>
    <row r="90" spans="1:76" s="6" customFormat="1" ht="22.5" customHeight="1">
      <c r="A90" s="101" t="s">
        <v>86</v>
      </c>
      <c r="B90" s="102"/>
      <c r="C90" s="103"/>
      <c r="D90" s="103"/>
      <c r="E90" s="232" t="s">
        <v>91</v>
      </c>
      <c r="F90" s="232"/>
      <c r="G90" s="232"/>
      <c r="H90" s="232"/>
      <c r="I90" s="232"/>
      <c r="J90" s="103"/>
      <c r="K90" s="232" t="s">
        <v>92</v>
      </c>
      <c r="L90" s="232"/>
      <c r="M90" s="232"/>
      <c r="N90" s="232"/>
      <c r="O90" s="232"/>
      <c r="P90" s="232"/>
      <c r="Q90" s="232"/>
      <c r="R90" s="232"/>
      <c r="S90" s="232"/>
      <c r="T90" s="232"/>
      <c r="U90" s="232"/>
      <c r="V90" s="232"/>
      <c r="W90" s="232"/>
      <c r="X90" s="232"/>
      <c r="Y90" s="232"/>
      <c r="Z90" s="232"/>
      <c r="AA90" s="232"/>
      <c r="AB90" s="232"/>
      <c r="AC90" s="232"/>
      <c r="AD90" s="232"/>
      <c r="AE90" s="232"/>
      <c r="AF90" s="232"/>
      <c r="AG90" s="230">
        <f>'V01 - Váha'!M31</f>
        <v>0</v>
      </c>
      <c r="AH90" s="231"/>
      <c r="AI90" s="231"/>
      <c r="AJ90" s="231"/>
      <c r="AK90" s="231"/>
      <c r="AL90" s="231"/>
      <c r="AM90" s="231"/>
      <c r="AN90" s="230">
        <f t="shared" si="0"/>
        <v>0</v>
      </c>
      <c r="AO90" s="231"/>
      <c r="AP90" s="231"/>
      <c r="AQ90" s="104"/>
      <c r="AS90" s="105">
        <f>'V01 - Váha'!M29</f>
        <v>0</v>
      </c>
      <c r="AT90" s="106">
        <f t="shared" si="1"/>
        <v>0</v>
      </c>
      <c r="AU90" s="107">
        <f>'V01 - Váha'!W127</f>
        <v>0</v>
      </c>
      <c r="AV90" s="106">
        <f>'V01 - Váha'!M33</f>
        <v>0</v>
      </c>
      <c r="AW90" s="106">
        <f>'V01 - Váha'!M34</f>
        <v>0</v>
      </c>
      <c r="AX90" s="106">
        <f>'V01 - Váha'!M35</f>
        <v>0</v>
      </c>
      <c r="AY90" s="106">
        <f>'V01 - Váha'!M36</f>
        <v>0</v>
      </c>
      <c r="AZ90" s="106">
        <f>'V01 - Váha'!H33</f>
        <v>0</v>
      </c>
      <c r="BA90" s="106">
        <f>'V01 - Váha'!H34</f>
        <v>0</v>
      </c>
      <c r="BB90" s="106">
        <f>'V01 - Váha'!H35</f>
        <v>0</v>
      </c>
      <c r="BC90" s="106">
        <f>'V01 - Váha'!H36</f>
        <v>0</v>
      </c>
      <c r="BD90" s="108">
        <f>'V01 - Váha'!H37</f>
        <v>0</v>
      </c>
      <c r="BT90" s="109" t="s">
        <v>89</v>
      </c>
      <c r="BV90" s="109" t="s">
        <v>79</v>
      </c>
      <c r="BW90" s="109" t="s">
        <v>93</v>
      </c>
      <c r="BX90" s="109" t="s">
        <v>85</v>
      </c>
    </row>
    <row r="91" spans="1:76" s="5" customFormat="1" ht="22.5" customHeight="1">
      <c r="B91" s="92"/>
      <c r="C91" s="93"/>
      <c r="D91" s="229" t="s">
        <v>94</v>
      </c>
      <c r="E91" s="229"/>
      <c r="F91" s="229"/>
      <c r="G91" s="229"/>
      <c r="H91" s="229"/>
      <c r="I91" s="94"/>
      <c r="J91" s="229" t="s">
        <v>95</v>
      </c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29"/>
      <c r="Z91" s="229"/>
      <c r="AA91" s="229"/>
      <c r="AB91" s="229"/>
      <c r="AC91" s="229"/>
      <c r="AD91" s="229"/>
      <c r="AE91" s="229"/>
      <c r="AF91" s="229"/>
      <c r="AG91" s="228">
        <f>ROUND(SUM(AG92:AG97),2)</f>
        <v>0</v>
      </c>
      <c r="AH91" s="227"/>
      <c r="AI91" s="227"/>
      <c r="AJ91" s="227"/>
      <c r="AK91" s="227"/>
      <c r="AL91" s="227"/>
      <c r="AM91" s="227"/>
      <c r="AN91" s="226">
        <f t="shared" si="0"/>
        <v>0</v>
      </c>
      <c r="AO91" s="227"/>
      <c r="AP91" s="227"/>
      <c r="AQ91" s="95"/>
      <c r="AS91" s="96">
        <f>ROUND(SUM(AS92:AS97),2)</f>
        <v>0</v>
      </c>
      <c r="AT91" s="97">
        <f t="shared" si="1"/>
        <v>0</v>
      </c>
      <c r="AU91" s="98">
        <f>ROUND(SUM(AU92:AU97),5)</f>
        <v>0</v>
      </c>
      <c r="AV91" s="97">
        <f>ROUND(AZ91*L31,2)</f>
        <v>0</v>
      </c>
      <c r="AW91" s="97">
        <f>ROUND(BA91*L32,2)</f>
        <v>0</v>
      </c>
      <c r="AX91" s="97">
        <f>ROUND(BB91*L31,2)</f>
        <v>0</v>
      </c>
      <c r="AY91" s="97">
        <f>ROUND(BC91*L32,2)</f>
        <v>0</v>
      </c>
      <c r="AZ91" s="97">
        <f>ROUND(SUM(AZ92:AZ97),2)</f>
        <v>0</v>
      </c>
      <c r="BA91" s="97">
        <f>ROUND(SUM(BA92:BA97),2)</f>
        <v>0</v>
      </c>
      <c r="BB91" s="97">
        <f>ROUND(SUM(BB92:BB97),2)</f>
        <v>0</v>
      </c>
      <c r="BC91" s="97">
        <f>ROUND(SUM(BC92:BC97),2)</f>
        <v>0</v>
      </c>
      <c r="BD91" s="99">
        <f>ROUND(SUM(BD92:BD97),2)</f>
        <v>0</v>
      </c>
      <c r="BS91" s="100" t="s">
        <v>76</v>
      </c>
      <c r="BT91" s="100" t="s">
        <v>84</v>
      </c>
      <c r="BU91" s="100" t="s">
        <v>78</v>
      </c>
      <c r="BV91" s="100" t="s">
        <v>79</v>
      </c>
      <c r="BW91" s="100" t="s">
        <v>96</v>
      </c>
      <c r="BX91" s="100" t="s">
        <v>80</v>
      </c>
    </row>
    <row r="92" spans="1:76" s="6" customFormat="1" ht="22.5" customHeight="1">
      <c r="A92" s="101" t="s">
        <v>86</v>
      </c>
      <c r="B92" s="102"/>
      <c r="C92" s="103"/>
      <c r="D92" s="103"/>
      <c r="E92" s="232" t="s">
        <v>97</v>
      </c>
      <c r="F92" s="232"/>
      <c r="G92" s="232"/>
      <c r="H92" s="232"/>
      <c r="I92" s="232"/>
      <c r="J92" s="103"/>
      <c r="K92" s="232" t="s">
        <v>98</v>
      </c>
      <c r="L92" s="232"/>
      <c r="M92" s="232"/>
      <c r="N92" s="232"/>
      <c r="O92" s="232"/>
      <c r="P92" s="232"/>
      <c r="Q92" s="232"/>
      <c r="R92" s="232"/>
      <c r="S92" s="232"/>
      <c r="T92" s="232"/>
      <c r="U92" s="232"/>
      <c r="V92" s="232"/>
      <c r="W92" s="232"/>
      <c r="X92" s="232"/>
      <c r="Y92" s="232"/>
      <c r="Z92" s="232"/>
      <c r="AA92" s="232"/>
      <c r="AB92" s="232"/>
      <c r="AC92" s="232"/>
      <c r="AD92" s="232"/>
      <c r="AE92" s="232"/>
      <c r="AF92" s="232"/>
      <c r="AG92" s="230">
        <f>'B01 - B1  Bunka č.1'!M31</f>
        <v>0</v>
      </c>
      <c r="AH92" s="231"/>
      <c r="AI92" s="231"/>
      <c r="AJ92" s="231"/>
      <c r="AK92" s="231"/>
      <c r="AL92" s="231"/>
      <c r="AM92" s="231"/>
      <c r="AN92" s="230">
        <f t="shared" si="0"/>
        <v>0</v>
      </c>
      <c r="AO92" s="231"/>
      <c r="AP92" s="231"/>
      <c r="AQ92" s="104"/>
      <c r="AS92" s="105">
        <f>'B01 - B1  Bunka č.1'!M29</f>
        <v>0</v>
      </c>
      <c r="AT92" s="106">
        <f t="shared" si="1"/>
        <v>0</v>
      </c>
      <c r="AU92" s="107">
        <f>'B01 - B1  Bunka č.1'!W129</f>
        <v>0</v>
      </c>
      <c r="AV92" s="106">
        <f>'B01 - B1  Bunka č.1'!M33</f>
        <v>0</v>
      </c>
      <c r="AW92" s="106">
        <f>'B01 - B1  Bunka č.1'!M34</f>
        <v>0</v>
      </c>
      <c r="AX92" s="106">
        <f>'B01 - B1  Bunka č.1'!M35</f>
        <v>0</v>
      </c>
      <c r="AY92" s="106">
        <f>'B01 - B1  Bunka č.1'!M36</f>
        <v>0</v>
      </c>
      <c r="AZ92" s="106">
        <f>'B01 - B1  Bunka č.1'!H33</f>
        <v>0</v>
      </c>
      <c r="BA92" s="106">
        <f>'B01 - B1  Bunka č.1'!H34</f>
        <v>0</v>
      </c>
      <c r="BB92" s="106">
        <f>'B01 - B1  Bunka č.1'!H35</f>
        <v>0</v>
      </c>
      <c r="BC92" s="106">
        <f>'B01 - B1  Bunka č.1'!H36</f>
        <v>0</v>
      </c>
      <c r="BD92" s="108">
        <f>'B01 - B1  Bunka č.1'!H37</f>
        <v>0</v>
      </c>
      <c r="BT92" s="109" t="s">
        <v>89</v>
      </c>
      <c r="BV92" s="109" t="s">
        <v>79</v>
      </c>
      <c r="BW92" s="109" t="s">
        <v>99</v>
      </c>
      <c r="BX92" s="109" t="s">
        <v>96</v>
      </c>
    </row>
    <row r="93" spans="1:76" s="6" customFormat="1" ht="22.5" customHeight="1">
      <c r="A93" s="101" t="s">
        <v>86</v>
      </c>
      <c r="B93" s="102"/>
      <c r="C93" s="103"/>
      <c r="D93" s="103"/>
      <c r="E93" s="232" t="s">
        <v>100</v>
      </c>
      <c r="F93" s="232"/>
      <c r="G93" s="232"/>
      <c r="H93" s="232"/>
      <c r="I93" s="232"/>
      <c r="J93" s="103"/>
      <c r="K93" s="232" t="s">
        <v>101</v>
      </c>
      <c r="L93" s="232"/>
      <c r="M93" s="232"/>
      <c r="N93" s="232"/>
      <c r="O93" s="232"/>
      <c r="P93" s="232"/>
      <c r="Q93" s="232"/>
      <c r="R93" s="232"/>
      <c r="S93" s="232"/>
      <c r="T93" s="232"/>
      <c r="U93" s="232"/>
      <c r="V93" s="232"/>
      <c r="W93" s="232"/>
      <c r="X93" s="232"/>
      <c r="Y93" s="232"/>
      <c r="Z93" s="232"/>
      <c r="AA93" s="232"/>
      <c r="AB93" s="232"/>
      <c r="AC93" s="232"/>
      <c r="AD93" s="232"/>
      <c r="AE93" s="232"/>
      <c r="AF93" s="232"/>
      <c r="AG93" s="230">
        <f>'B02 - B2  Bunka č.2'!M31</f>
        <v>0</v>
      </c>
      <c r="AH93" s="231"/>
      <c r="AI93" s="231"/>
      <c r="AJ93" s="231"/>
      <c r="AK93" s="231"/>
      <c r="AL93" s="231"/>
      <c r="AM93" s="231"/>
      <c r="AN93" s="230">
        <f t="shared" si="0"/>
        <v>0</v>
      </c>
      <c r="AO93" s="231"/>
      <c r="AP93" s="231"/>
      <c r="AQ93" s="104"/>
      <c r="AS93" s="105">
        <f>'B02 - B2  Bunka č.2'!M29</f>
        <v>0</v>
      </c>
      <c r="AT93" s="106">
        <f t="shared" si="1"/>
        <v>0</v>
      </c>
      <c r="AU93" s="107">
        <f>'B02 - B2  Bunka č.2'!W129</f>
        <v>0</v>
      </c>
      <c r="AV93" s="106">
        <f>'B02 - B2  Bunka č.2'!M33</f>
        <v>0</v>
      </c>
      <c r="AW93" s="106">
        <f>'B02 - B2  Bunka č.2'!M34</f>
        <v>0</v>
      </c>
      <c r="AX93" s="106">
        <f>'B02 - B2  Bunka č.2'!M35</f>
        <v>0</v>
      </c>
      <c r="AY93" s="106">
        <f>'B02 - B2  Bunka č.2'!M36</f>
        <v>0</v>
      </c>
      <c r="AZ93" s="106">
        <f>'B02 - B2  Bunka č.2'!H33</f>
        <v>0</v>
      </c>
      <c r="BA93" s="106">
        <f>'B02 - B2  Bunka č.2'!H34</f>
        <v>0</v>
      </c>
      <c r="BB93" s="106">
        <f>'B02 - B2  Bunka č.2'!H35</f>
        <v>0</v>
      </c>
      <c r="BC93" s="106">
        <f>'B02 - B2  Bunka č.2'!H36</f>
        <v>0</v>
      </c>
      <c r="BD93" s="108">
        <f>'B02 - B2  Bunka č.2'!H37</f>
        <v>0</v>
      </c>
      <c r="BT93" s="109" t="s">
        <v>89</v>
      </c>
      <c r="BV93" s="109" t="s">
        <v>79</v>
      </c>
      <c r="BW93" s="109" t="s">
        <v>102</v>
      </c>
      <c r="BX93" s="109" t="s">
        <v>96</v>
      </c>
    </row>
    <row r="94" spans="1:76" s="6" customFormat="1" ht="22.5" customHeight="1">
      <c r="A94" s="101" t="s">
        <v>86</v>
      </c>
      <c r="B94" s="102"/>
      <c r="C94" s="103"/>
      <c r="D94" s="103"/>
      <c r="E94" s="232" t="s">
        <v>103</v>
      </c>
      <c r="F94" s="232"/>
      <c r="G94" s="232"/>
      <c r="H94" s="232"/>
      <c r="I94" s="232"/>
      <c r="J94" s="103"/>
      <c r="K94" s="232" t="s">
        <v>104</v>
      </c>
      <c r="L94" s="232"/>
      <c r="M94" s="232"/>
      <c r="N94" s="232"/>
      <c r="O94" s="232"/>
      <c r="P94" s="232"/>
      <c r="Q94" s="232"/>
      <c r="R94" s="232"/>
      <c r="S94" s="232"/>
      <c r="T94" s="232"/>
      <c r="U94" s="232"/>
      <c r="V94" s="232"/>
      <c r="W94" s="232"/>
      <c r="X94" s="232"/>
      <c r="Y94" s="232"/>
      <c r="Z94" s="232"/>
      <c r="AA94" s="232"/>
      <c r="AB94" s="232"/>
      <c r="AC94" s="232"/>
      <c r="AD94" s="232"/>
      <c r="AE94" s="232"/>
      <c r="AF94" s="232"/>
      <c r="AG94" s="230">
        <f>'B03 - B3  Bunka č.3'!M31</f>
        <v>0</v>
      </c>
      <c r="AH94" s="231"/>
      <c r="AI94" s="231"/>
      <c r="AJ94" s="231"/>
      <c r="AK94" s="231"/>
      <c r="AL94" s="231"/>
      <c r="AM94" s="231"/>
      <c r="AN94" s="230">
        <f t="shared" si="0"/>
        <v>0</v>
      </c>
      <c r="AO94" s="231"/>
      <c r="AP94" s="231"/>
      <c r="AQ94" s="104"/>
      <c r="AS94" s="105">
        <f>'B03 - B3  Bunka č.3'!M29</f>
        <v>0</v>
      </c>
      <c r="AT94" s="106">
        <f t="shared" si="1"/>
        <v>0</v>
      </c>
      <c r="AU94" s="107">
        <f>'B03 - B3  Bunka č.3'!W129</f>
        <v>0</v>
      </c>
      <c r="AV94" s="106">
        <f>'B03 - B3  Bunka č.3'!M33</f>
        <v>0</v>
      </c>
      <c r="AW94" s="106">
        <f>'B03 - B3  Bunka č.3'!M34</f>
        <v>0</v>
      </c>
      <c r="AX94" s="106">
        <f>'B03 - B3  Bunka č.3'!M35</f>
        <v>0</v>
      </c>
      <c r="AY94" s="106">
        <f>'B03 - B3  Bunka č.3'!M36</f>
        <v>0</v>
      </c>
      <c r="AZ94" s="106">
        <f>'B03 - B3  Bunka č.3'!H33</f>
        <v>0</v>
      </c>
      <c r="BA94" s="106">
        <f>'B03 - B3  Bunka č.3'!H34</f>
        <v>0</v>
      </c>
      <c r="BB94" s="106">
        <f>'B03 - B3  Bunka č.3'!H35</f>
        <v>0</v>
      </c>
      <c r="BC94" s="106">
        <f>'B03 - B3  Bunka č.3'!H36</f>
        <v>0</v>
      </c>
      <c r="BD94" s="108">
        <f>'B03 - B3  Bunka č.3'!H37</f>
        <v>0</v>
      </c>
      <c r="BT94" s="109" t="s">
        <v>89</v>
      </c>
      <c r="BV94" s="109" t="s">
        <v>79</v>
      </c>
      <c r="BW94" s="109" t="s">
        <v>105</v>
      </c>
      <c r="BX94" s="109" t="s">
        <v>96</v>
      </c>
    </row>
    <row r="95" spans="1:76" s="6" customFormat="1" ht="22.5" customHeight="1">
      <c r="A95" s="101" t="s">
        <v>86</v>
      </c>
      <c r="B95" s="102"/>
      <c r="C95" s="103"/>
      <c r="D95" s="103"/>
      <c r="E95" s="232" t="s">
        <v>106</v>
      </c>
      <c r="F95" s="232"/>
      <c r="G95" s="232"/>
      <c r="H95" s="232"/>
      <c r="I95" s="232"/>
      <c r="J95" s="103"/>
      <c r="K95" s="232" t="s">
        <v>107</v>
      </c>
      <c r="L95" s="232"/>
      <c r="M95" s="232"/>
      <c r="N95" s="232"/>
      <c r="O95" s="232"/>
      <c r="P95" s="232"/>
      <c r="Q95" s="232"/>
      <c r="R95" s="232"/>
      <c r="S95" s="232"/>
      <c r="T95" s="232"/>
      <c r="U95" s="232"/>
      <c r="V95" s="232"/>
      <c r="W95" s="232"/>
      <c r="X95" s="232"/>
      <c r="Y95" s="232"/>
      <c r="Z95" s="232"/>
      <c r="AA95" s="232"/>
      <c r="AB95" s="232"/>
      <c r="AC95" s="232"/>
      <c r="AD95" s="232"/>
      <c r="AE95" s="232"/>
      <c r="AF95" s="232"/>
      <c r="AG95" s="230">
        <f>'B04 - B4  Bunka č.4'!M31</f>
        <v>0</v>
      </c>
      <c r="AH95" s="231"/>
      <c r="AI95" s="231"/>
      <c r="AJ95" s="231"/>
      <c r="AK95" s="231"/>
      <c r="AL95" s="231"/>
      <c r="AM95" s="231"/>
      <c r="AN95" s="230">
        <f t="shared" si="0"/>
        <v>0</v>
      </c>
      <c r="AO95" s="231"/>
      <c r="AP95" s="231"/>
      <c r="AQ95" s="104"/>
      <c r="AS95" s="105">
        <f>'B04 - B4  Bunka č.4'!M29</f>
        <v>0</v>
      </c>
      <c r="AT95" s="106">
        <f t="shared" si="1"/>
        <v>0</v>
      </c>
      <c r="AU95" s="107">
        <f>'B04 - B4  Bunka č.4'!W129</f>
        <v>0</v>
      </c>
      <c r="AV95" s="106">
        <f>'B04 - B4  Bunka č.4'!M33</f>
        <v>0</v>
      </c>
      <c r="AW95" s="106">
        <f>'B04 - B4  Bunka č.4'!M34</f>
        <v>0</v>
      </c>
      <c r="AX95" s="106">
        <f>'B04 - B4  Bunka č.4'!M35</f>
        <v>0</v>
      </c>
      <c r="AY95" s="106">
        <f>'B04 - B4  Bunka č.4'!M36</f>
        <v>0</v>
      </c>
      <c r="AZ95" s="106">
        <f>'B04 - B4  Bunka č.4'!H33</f>
        <v>0</v>
      </c>
      <c r="BA95" s="106">
        <f>'B04 - B4  Bunka č.4'!H34</f>
        <v>0</v>
      </c>
      <c r="BB95" s="106">
        <f>'B04 - B4  Bunka č.4'!H35</f>
        <v>0</v>
      </c>
      <c r="BC95" s="106">
        <f>'B04 - B4  Bunka č.4'!H36</f>
        <v>0</v>
      </c>
      <c r="BD95" s="108">
        <f>'B04 - B4  Bunka č.4'!H37</f>
        <v>0</v>
      </c>
      <c r="BT95" s="109" t="s">
        <v>89</v>
      </c>
      <c r="BV95" s="109" t="s">
        <v>79</v>
      </c>
      <c r="BW95" s="109" t="s">
        <v>108</v>
      </c>
      <c r="BX95" s="109" t="s">
        <v>96</v>
      </c>
    </row>
    <row r="96" spans="1:76" s="6" customFormat="1" ht="22.5" customHeight="1">
      <c r="A96" s="101" t="s">
        <v>86</v>
      </c>
      <c r="B96" s="102"/>
      <c r="C96" s="103"/>
      <c r="D96" s="103"/>
      <c r="E96" s="232" t="s">
        <v>109</v>
      </c>
      <c r="F96" s="232"/>
      <c r="G96" s="232"/>
      <c r="H96" s="232"/>
      <c r="I96" s="232"/>
      <c r="J96" s="103"/>
      <c r="K96" s="232" t="s">
        <v>110</v>
      </c>
      <c r="L96" s="232"/>
      <c r="M96" s="232"/>
      <c r="N96" s="232"/>
      <c r="O96" s="232"/>
      <c r="P96" s="232"/>
      <c r="Q96" s="232"/>
      <c r="R96" s="232"/>
      <c r="S96" s="232"/>
      <c r="T96" s="232"/>
      <c r="U96" s="232"/>
      <c r="V96" s="232"/>
      <c r="W96" s="232"/>
      <c r="X96" s="232"/>
      <c r="Y96" s="232"/>
      <c r="Z96" s="232"/>
      <c r="AA96" s="232"/>
      <c r="AB96" s="232"/>
      <c r="AC96" s="232"/>
      <c r="AD96" s="232"/>
      <c r="AE96" s="232"/>
      <c r="AF96" s="232"/>
      <c r="AG96" s="230">
        <f>'B05 - B5  Bunka č.5'!M31</f>
        <v>0</v>
      </c>
      <c r="AH96" s="231"/>
      <c r="AI96" s="231"/>
      <c r="AJ96" s="231"/>
      <c r="AK96" s="231"/>
      <c r="AL96" s="231"/>
      <c r="AM96" s="231"/>
      <c r="AN96" s="230">
        <f t="shared" si="0"/>
        <v>0</v>
      </c>
      <c r="AO96" s="231"/>
      <c r="AP96" s="231"/>
      <c r="AQ96" s="104"/>
      <c r="AS96" s="105">
        <f>'B05 - B5  Bunka č.5'!M29</f>
        <v>0</v>
      </c>
      <c r="AT96" s="106">
        <f t="shared" si="1"/>
        <v>0</v>
      </c>
      <c r="AU96" s="107">
        <f>'B05 - B5  Bunka č.5'!W129</f>
        <v>0</v>
      </c>
      <c r="AV96" s="106">
        <f>'B05 - B5  Bunka č.5'!M33</f>
        <v>0</v>
      </c>
      <c r="AW96" s="106">
        <f>'B05 - B5  Bunka č.5'!M34</f>
        <v>0</v>
      </c>
      <c r="AX96" s="106">
        <f>'B05 - B5  Bunka č.5'!M35</f>
        <v>0</v>
      </c>
      <c r="AY96" s="106">
        <f>'B05 - B5  Bunka č.5'!M36</f>
        <v>0</v>
      </c>
      <c r="AZ96" s="106">
        <f>'B05 - B5  Bunka č.5'!H33</f>
        <v>0</v>
      </c>
      <c r="BA96" s="106">
        <f>'B05 - B5  Bunka č.5'!H34</f>
        <v>0</v>
      </c>
      <c r="BB96" s="106">
        <f>'B05 - B5  Bunka č.5'!H35</f>
        <v>0</v>
      </c>
      <c r="BC96" s="106">
        <f>'B05 - B5  Bunka č.5'!H36</f>
        <v>0</v>
      </c>
      <c r="BD96" s="108">
        <f>'B05 - B5  Bunka č.5'!H37</f>
        <v>0</v>
      </c>
      <c r="BT96" s="109" t="s">
        <v>89</v>
      </c>
      <c r="BV96" s="109" t="s">
        <v>79</v>
      </c>
      <c r="BW96" s="109" t="s">
        <v>111</v>
      </c>
      <c r="BX96" s="109" t="s">
        <v>96</v>
      </c>
    </row>
    <row r="97" spans="1:89" s="6" customFormat="1" ht="22.5" customHeight="1">
      <c r="A97" s="101" t="s">
        <v>86</v>
      </c>
      <c r="B97" s="102"/>
      <c r="C97" s="103"/>
      <c r="D97" s="103"/>
      <c r="E97" s="232" t="s">
        <v>112</v>
      </c>
      <c r="F97" s="232"/>
      <c r="G97" s="232"/>
      <c r="H97" s="232"/>
      <c r="I97" s="232"/>
      <c r="J97" s="103"/>
      <c r="K97" s="232" t="s">
        <v>113</v>
      </c>
      <c r="L97" s="232"/>
      <c r="M97" s="232"/>
      <c r="N97" s="232"/>
      <c r="O97" s="232"/>
      <c r="P97" s="232"/>
      <c r="Q97" s="232"/>
      <c r="R97" s="232"/>
      <c r="S97" s="232"/>
      <c r="T97" s="232"/>
      <c r="U97" s="232"/>
      <c r="V97" s="232"/>
      <c r="W97" s="232"/>
      <c r="X97" s="232"/>
      <c r="Y97" s="232"/>
      <c r="Z97" s="232"/>
      <c r="AA97" s="232"/>
      <c r="AB97" s="232"/>
      <c r="AC97" s="232"/>
      <c r="AD97" s="232"/>
      <c r="AE97" s="232"/>
      <c r="AF97" s="232"/>
      <c r="AG97" s="230">
        <f>'B06 - B6  Bunka č.6'!M31</f>
        <v>0</v>
      </c>
      <c r="AH97" s="231"/>
      <c r="AI97" s="231"/>
      <c r="AJ97" s="231"/>
      <c r="AK97" s="231"/>
      <c r="AL97" s="231"/>
      <c r="AM97" s="231"/>
      <c r="AN97" s="230">
        <f t="shared" si="0"/>
        <v>0</v>
      </c>
      <c r="AO97" s="231"/>
      <c r="AP97" s="231"/>
      <c r="AQ97" s="104"/>
      <c r="AS97" s="105">
        <f>'B06 - B6  Bunka č.6'!M29</f>
        <v>0</v>
      </c>
      <c r="AT97" s="106">
        <f t="shared" si="1"/>
        <v>0</v>
      </c>
      <c r="AU97" s="107">
        <f>'B06 - B6  Bunka č.6'!W129</f>
        <v>0</v>
      </c>
      <c r="AV97" s="106">
        <f>'B06 - B6  Bunka č.6'!M33</f>
        <v>0</v>
      </c>
      <c r="AW97" s="106">
        <f>'B06 - B6  Bunka č.6'!M34</f>
        <v>0</v>
      </c>
      <c r="AX97" s="106">
        <f>'B06 - B6  Bunka č.6'!M35</f>
        <v>0</v>
      </c>
      <c r="AY97" s="106">
        <f>'B06 - B6  Bunka č.6'!M36</f>
        <v>0</v>
      </c>
      <c r="AZ97" s="106">
        <f>'B06 - B6  Bunka č.6'!H33</f>
        <v>0</v>
      </c>
      <c r="BA97" s="106">
        <f>'B06 - B6  Bunka č.6'!H34</f>
        <v>0</v>
      </c>
      <c r="BB97" s="106">
        <f>'B06 - B6  Bunka č.6'!H35</f>
        <v>0</v>
      </c>
      <c r="BC97" s="106">
        <f>'B06 - B6  Bunka č.6'!H36</f>
        <v>0</v>
      </c>
      <c r="BD97" s="108">
        <f>'B06 - B6  Bunka č.6'!H37</f>
        <v>0</v>
      </c>
      <c r="BT97" s="109" t="s">
        <v>89</v>
      </c>
      <c r="BV97" s="109" t="s">
        <v>79</v>
      </c>
      <c r="BW97" s="109" t="s">
        <v>114</v>
      </c>
      <c r="BX97" s="109" t="s">
        <v>96</v>
      </c>
    </row>
    <row r="98" spans="1:89" s="5" customFormat="1" ht="22.5" customHeight="1">
      <c r="A98" s="101" t="s">
        <v>86</v>
      </c>
      <c r="B98" s="92"/>
      <c r="C98" s="93"/>
      <c r="D98" s="229" t="s">
        <v>115</v>
      </c>
      <c r="E98" s="229"/>
      <c r="F98" s="229"/>
      <c r="G98" s="229"/>
      <c r="H98" s="229"/>
      <c r="I98" s="94"/>
      <c r="J98" s="229" t="s">
        <v>116</v>
      </c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29"/>
      <c r="Z98" s="229"/>
      <c r="AA98" s="229"/>
      <c r="AB98" s="229"/>
      <c r="AC98" s="229"/>
      <c r="AD98" s="229"/>
      <c r="AE98" s="229"/>
      <c r="AF98" s="229"/>
      <c r="AG98" s="226">
        <f>'BP01 - Betónová plocha'!M30</f>
        <v>0</v>
      </c>
      <c r="AH98" s="227"/>
      <c r="AI98" s="227"/>
      <c r="AJ98" s="227"/>
      <c r="AK98" s="227"/>
      <c r="AL98" s="227"/>
      <c r="AM98" s="227"/>
      <c r="AN98" s="226">
        <f t="shared" si="0"/>
        <v>0</v>
      </c>
      <c r="AO98" s="227"/>
      <c r="AP98" s="227"/>
      <c r="AQ98" s="95"/>
      <c r="AS98" s="96">
        <f>'BP01 - Betónová plocha'!M28</f>
        <v>0</v>
      </c>
      <c r="AT98" s="97">
        <f t="shared" si="1"/>
        <v>0</v>
      </c>
      <c r="AU98" s="98">
        <f>'BP01 - Betónová plocha'!W123</f>
        <v>0</v>
      </c>
      <c r="AV98" s="97">
        <f>'BP01 - Betónová plocha'!M32</f>
        <v>0</v>
      </c>
      <c r="AW98" s="97">
        <f>'BP01 - Betónová plocha'!M33</f>
        <v>0</v>
      </c>
      <c r="AX98" s="97">
        <f>'BP01 - Betónová plocha'!M34</f>
        <v>0</v>
      </c>
      <c r="AY98" s="97">
        <f>'BP01 - Betónová plocha'!M35</f>
        <v>0</v>
      </c>
      <c r="AZ98" s="97">
        <f>'BP01 - Betónová plocha'!H32</f>
        <v>0</v>
      </c>
      <c r="BA98" s="97">
        <f>'BP01 - Betónová plocha'!H33</f>
        <v>0</v>
      </c>
      <c r="BB98" s="97">
        <f>'BP01 - Betónová plocha'!H34</f>
        <v>0</v>
      </c>
      <c r="BC98" s="97">
        <f>'BP01 - Betónová plocha'!H35</f>
        <v>0</v>
      </c>
      <c r="BD98" s="99">
        <f>'BP01 - Betónová plocha'!H36</f>
        <v>0</v>
      </c>
      <c r="BT98" s="100" t="s">
        <v>84</v>
      </c>
      <c r="BV98" s="100" t="s">
        <v>79</v>
      </c>
      <c r="BW98" s="100" t="s">
        <v>117</v>
      </c>
      <c r="BX98" s="100" t="s">
        <v>80</v>
      </c>
    </row>
    <row r="99" spans="1:89" s="5" customFormat="1" ht="22.5" customHeight="1">
      <c r="A99" s="101" t="s">
        <v>86</v>
      </c>
      <c r="B99" s="92"/>
      <c r="C99" s="93"/>
      <c r="D99" s="229" t="s">
        <v>118</v>
      </c>
      <c r="E99" s="229"/>
      <c r="F99" s="229"/>
      <c r="G99" s="229"/>
      <c r="H99" s="229"/>
      <c r="I99" s="94"/>
      <c r="J99" s="229" t="s">
        <v>119</v>
      </c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9"/>
      <c r="Y99" s="229"/>
      <c r="Z99" s="229"/>
      <c r="AA99" s="229"/>
      <c r="AB99" s="229"/>
      <c r="AC99" s="229"/>
      <c r="AD99" s="229"/>
      <c r="AE99" s="229"/>
      <c r="AF99" s="229"/>
      <c r="AG99" s="226">
        <f>'BP02 - Betónová plocha po...'!M30</f>
        <v>0</v>
      </c>
      <c r="AH99" s="227"/>
      <c r="AI99" s="227"/>
      <c r="AJ99" s="227"/>
      <c r="AK99" s="227"/>
      <c r="AL99" s="227"/>
      <c r="AM99" s="227"/>
      <c r="AN99" s="226">
        <f t="shared" si="0"/>
        <v>0</v>
      </c>
      <c r="AO99" s="227"/>
      <c r="AP99" s="227"/>
      <c r="AQ99" s="95"/>
      <c r="AS99" s="96">
        <f>'BP02 - Betónová plocha po...'!M28</f>
        <v>0</v>
      </c>
      <c r="AT99" s="97">
        <f t="shared" si="1"/>
        <v>0</v>
      </c>
      <c r="AU99" s="98">
        <f>'BP02 - Betónová plocha po...'!W123</f>
        <v>0</v>
      </c>
      <c r="AV99" s="97">
        <f>'BP02 - Betónová plocha po...'!M32</f>
        <v>0</v>
      </c>
      <c r="AW99" s="97">
        <f>'BP02 - Betónová plocha po...'!M33</f>
        <v>0</v>
      </c>
      <c r="AX99" s="97">
        <f>'BP02 - Betónová plocha po...'!M34</f>
        <v>0</v>
      </c>
      <c r="AY99" s="97">
        <f>'BP02 - Betónová plocha po...'!M35</f>
        <v>0</v>
      </c>
      <c r="AZ99" s="97">
        <f>'BP02 - Betónová plocha po...'!H32</f>
        <v>0</v>
      </c>
      <c r="BA99" s="97">
        <f>'BP02 - Betónová plocha po...'!H33</f>
        <v>0</v>
      </c>
      <c r="BB99" s="97">
        <f>'BP02 - Betónová plocha po...'!H34</f>
        <v>0</v>
      </c>
      <c r="BC99" s="97">
        <f>'BP02 - Betónová plocha po...'!H35</f>
        <v>0</v>
      </c>
      <c r="BD99" s="99">
        <f>'BP02 - Betónová plocha po...'!H36</f>
        <v>0</v>
      </c>
      <c r="BT99" s="100" t="s">
        <v>84</v>
      </c>
      <c r="BV99" s="100" t="s">
        <v>79</v>
      </c>
      <c r="BW99" s="100" t="s">
        <v>120</v>
      </c>
      <c r="BX99" s="100" t="s">
        <v>80</v>
      </c>
    </row>
    <row r="100" spans="1:89" s="5" customFormat="1" ht="22.5" customHeight="1">
      <c r="A100" s="101" t="s">
        <v>86</v>
      </c>
      <c r="B100" s="92"/>
      <c r="C100" s="93"/>
      <c r="D100" s="229" t="s">
        <v>121</v>
      </c>
      <c r="E100" s="229"/>
      <c r="F100" s="229"/>
      <c r="G100" s="229"/>
      <c r="H100" s="229"/>
      <c r="I100" s="94"/>
      <c r="J100" s="229" t="s">
        <v>122</v>
      </c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9"/>
      <c r="Y100" s="229"/>
      <c r="Z100" s="229"/>
      <c r="AA100" s="229"/>
      <c r="AB100" s="229"/>
      <c r="AC100" s="229"/>
      <c r="AD100" s="229"/>
      <c r="AE100" s="229"/>
      <c r="AF100" s="229"/>
      <c r="AG100" s="226">
        <f>'PK01 - Plocha pre kompostery'!M30</f>
        <v>0</v>
      </c>
      <c r="AH100" s="227"/>
      <c r="AI100" s="227"/>
      <c r="AJ100" s="227"/>
      <c r="AK100" s="227"/>
      <c r="AL100" s="227"/>
      <c r="AM100" s="227"/>
      <c r="AN100" s="226">
        <f t="shared" si="0"/>
        <v>0</v>
      </c>
      <c r="AO100" s="227"/>
      <c r="AP100" s="227"/>
      <c r="AQ100" s="95"/>
      <c r="AS100" s="96">
        <f>'PK01 - Plocha pre kompostery'!M28</f>
        <v>0</v>
      </c>
      <c r="AT100" s="97">
        <f t="shared" si="1"/>
        <v>0</v>
      </c>
      <c r="AU100" s="98">
        <f>'PK01 - Plocha pre kompostery'!W120</f>
        <v>0</v>
      </c>
      <c r="AV100" s="97">
        <f>'PK01 - Plocha pre kompostery'!M32</f>
        <v>0</v>
      </c>
      <c r="AW100" s="97">
        <f>'PK01 - Plocha pre kompostery'!M33</f>
        <v>0</v>
      </c>
      <c r="AX100" s="97">
        <f>'PK01 - Plocha pre kompostery'!M34</f>
        <v>0</v>
      </c>
      <c r="AY100" s="97">
        <f>'PK01 - Plocha pre kompostery'!M35</f>
        <v>0</v>
      </c>
      <c r="AZ100" s="97">
        <f>'PK01 - Plocha pre kompostery'!H32</f>
        <v>0</v>
      </c>
      <c r="BA100" s="97">
        <f>'PK01 - Plocha pre kompostery'!H33</f>
        <v>0</v>
      </c>
      <c r="BB100" s="97">
        <f>'PK01 - Plocha pre kompostery'!H34</f>
        <v>0</v>
      </c>
      <c r="BC100" s="97">
        <f>'PK01 - Plocha pre kompostery'!H35</f>
        <v>0</v>
      </c>
      <c r="BD100" s="99">
        <f>'PK01 - Plocha pre kompostery'!H36</f>
        <v>0</v>
      </c>
      <c r="BT100" s="100" t="s">
        <v>84</v>
      </c>
      <c r="BV100" s="100" t="s">
        <v>79</v>
      </c>
      <c r="BW100" s="100" t="s">
        <v>123</v>
      </c>
      <c r="BX100" s="100" t="s">
        <v>80</v>
      </c>
    </row>
    <row r="101" spans="1:89" s="5" customFormat="1" ht="22.5" customHeight="1">
      <c r="A101" s="101" t="s">
        <v>86</v>
      </c>
      <c r="B101" s="92"/>
      <c r="C101" s="93"/>
      <c r="D101" s="229" t="s">
        <v>124</v>
      </c>
      <c r="E101" s="229"/>
      <c r="F101" s="229"/>
      <c r="G101" s="229"/>
      <c r="H101" s="229"/>
      <c r="I101" s="94"/>
      <c r="J101" s="229" t="s">
        <v>125</v>
      </c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29"/>
      <c r="Z101" s="229"/>
      <c r="AA101" s="229"/>
      <c r="AB101" s="229"/>
      <c r="AC101" s="229"/>
      <c r="AD101" s="229"/>
      <c r="AE101" s="229"/>
      <c r="AF101" s="229"/>
      <c r="AG101" s="226">
        <f>'AK01 - Areálová komunikácia'!M30</f>
        <v>0</v>
      </c>
      <c r="AH101" s="227"/>
      <c r="AI101" s="227"/>
      <c r="AJ101" s="227"/>
      <c r="AK101" s="227"/>
      <c r="AL101" s="227"/>
      <c r="AM101" s="227"/>
      <c r="AN101" s="226">
        <f t="shared" si="0"/>
        <v>0</v>
      </c>
      <c r="AO101" s="227"/>
      <c r="AP101" s="227"/>
      <c r="AQ101" s="95"/>
      <c r="AS101" s="96">
        <f>'AK01 - Areálová komunikácia'!M28</f>
        <v>0</v>
      </c>
      <c r="AT101" s="97">
        <f t="shared" si="1"/>
        <v>0</v>
      </c>
      <c r="AU101" s="98">
        <f>'AK01 - Areálová komunikácia'!W122</f>
        <v>0</v>
      </c>
      <c r="AV101" s="97">
        <f>'AK01 - Areálová komunikácia'!M32</f>
        <v>0</v>
      </c>
      <c r="AW101" s="97">
        <f>'AK01 - Areálová komunikácia'!M33</f>
        <v>0</v>
      </c>
      <c r="AX101" s="97">
        <f>'AK01 - Areálová komunikácia'!M34</f>
        <v>0</v>
      </c>
      <c r="AY101" s="97">
        <f>'AK01 - Areálová komunikácia'!M35</f>
        <v>0</v>
      </c>
      <c r="AZ101" s="97">
        <f>'AK01 - Areálová komunikácia'!H32</f>
        <v>0</v>
      </c>
      <c r="BA101" s="97">
        <f>'AK01 - Areálová komunikácia'!H33</f>
        <v>0</v>
      </c>
      <c r="BB101" s="97">
        <f>'AK01 - Areálová komunikácia'!H34</f>
        <v>0</v>
      </c>
      <c r="BC101" s="97">
        <f>'AK01 - Areálová komunikácia'!H35</f>
        <v>0</v>
      </c>
      <c r="BD101" s="99">
        <f>'AK01 - Areálová komunikácia'!H36</f>
        <v>0</v>
      </c>
      <c r="BT101" s="100" t="s">
        <v>84</v>
      </c>
      <c r="BV101" s="100" t="s">
        <v>79</v>
      </c>
      <c r="BW101" s="100" t="s">
        <v>126</v>
      </c>
      <c r="BX101" s="100" t="s">
        <v>80</v>
      </c>
    </row>
    <row r="102" spans="1:89" s="5" customFormat="1" ht="22.5" customHeight="1">
      <c r="A102" s="101" t="s">
        <v>86</v>
      </c>
      <c r="B102" s="92"/>
      <c r="C102" s="93"/>
      <c r="D102" s="229" t="s">
        <v>127</v>
      </c>
      <c r="E102" s="229"/>
      <c r="F102" s="229"/>
      <c r="G102" s="229"/>
      <c r="H102" s="229"/>
      <c r="I102" s="94"/>
      <c r="J102" s="229" t="s">
        <v>128</v>
      </c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29"/>
      <c r="Z102" s="229"/>
      <c r="AA102" s="229"/>
      <c r="AB102" s="229"/>
      <c r="AC102" s="229"/>
      <c r="AD102" s="229"/>
      <c r="AE102" s="229"/>
      <c r="AF102" s="229"/>
      <c r="AG102" s="226">
        <f>'OP01 - Oplotenie'!M30</f>
        <v>0</v>
      </c>
      <c r="AH102" s="227"/>
      <c r="AI102" s="227"/>
      <c r="AJ102" s="227"/>
      <c r="AK102" s="227"/>
      <c r="AL102" s="227"/>
      <c r="AM102" s="227"/>
      <c r="AN102" s="226">
        <f t="shared" si="0"/>
        <v>0</v>
      </c>
      <c r="AO102" s="227"/>
      <c r="AP102" s="227"/>
      <c r="AQ102" s="95"/>
      <c r="AS102" s="96">
        <f>'OP01 - Oplotenie'!M28</f>
        <v>0</v>
      </c>
      <c r="AT102" s="97">
        <f t="shared" si="1"/>
        <v>0</v>
      </c>
      <c r="AU102" s="98">
        <f>'OP01 - Oplotenie'!W123</f>
        <v>0</v>
      </c>
      <c r="AV102" s="97">
        <f>'OP01 - Oplotenie'!M32</f>
        <v>0</v>
      </c>
      <c r="AW102" s="97">
        <f>'OP01 - Oplotenie'!M33</f>
        <v>0</v>
      </c>
      <c r="AX102" s="97">
        <f>'OP01 - Oplotenie'!M34</f>
        <v>0</v>
      </c>
      <c r="AY102" s="97">
        <f>'OP01 - Oplotenie'!M35</f>
        <v>0</v>
      </c>
      <c r="AZ102" s="97">
        <f>'OP01 - Oplotenie'!H32</f>
        <v>0</v>
      </c>
      <c r="BA102" s="97">
        <f>'OP01 - Oplotenie'!H33</f>
        <v>0</v>
      </c>
      <c r="BB102" s="97">
        <f>'OP01 - Oplotenie'!H34</f>
        <v>0</v>
      </c>
      <c r="BC102" s="97">
        <f>'OP01 - Oplotenie'!H35</f>
        <v>0</v>
      </c>
      <c r="BD102" s="99">
        <f>'OP01 - Oplotenie'!H36</f>
        <v>0</v>
      </c>
      <c r="BT102" s="100" t="s">
        <v>84</v>
      </c>
      <c r="BV102" s="100" t="s">
        <v>79</v>
      </c>
      <c r="BW102" s="100" t="s">
        <v>129</v>
      </c>
      <c r="BX102" s="100" t="s">
        <v>80</v>
      </c>
    </row>
    <row r="103" spans="1:89" s="5" customFormat="1" ht="22.5" customHeight="1">
      <c r="A103" s="101" t="s">
        <v>86</v>
      </c>
      <c r="B103" s="92"/>
      <c r="C103" s="93"/>
      <c r="D103" s="229" t="s">
        <v>130</v>
      </c>
      <c r="E103" s="229"/>
      <c r="F103" s="229"/>
      <c r="G103" s="229"/>
      <c r="H103" s="229"/>
      <c r="I103" s="94"/>
      <c r="J103" s="229" t="s">
        <v>131</v>
      </c>
      <c r="K103" s="229"/>
      <c r="L103" s="229"/>
      <c r="M103" s="229"/>
      <c r="N103" s="229"/>
      <c r="O103" s="229"/>
      <c r="P103" s="229"/>
      <c r="Q103" s="229"/>
      <c r="R103" s="229"/>
      <c r="S103" s="229"/>
      <c r="T103" s="229"/>
      <c r="U103" s="229"/>
      <c r="V103" s="229"/>
      <c r="W103" s="229"/>
      <c r="X103" s="229"/>
      <c r="Y103" s="229"/>
      <c r="Z103" s="229"/>
      <c r="AA103" s="229"/>
      <c r="AB103" s="229"/>
      <c r="AC103" s="229"/>
      <c r="AD103" s="229"/>
      <c r="AE103" s="229"/>
      <c r="AF103" s="229"/>
      <c r="AG103" s="226">
        <f>'PV01 - Pripojenie na rozv...'!M30</f>
        <v>0</v>
      </c>
      <c r="AH103" s="227"/>
      <c r="AI103" s="227"/>
      <c r="AJ103" s="227"/>
      <c r="AK103" s="227"/>
      <c r="AL103" s="227"/>
      <c r="AM103" s="227"/>
      <c r="AN103" s="226">
        <f t="shared" si="0"/>
        <v>0</v>
      </c>
      <c r="AO103" s="227"/>
      <c r="AP103" s="227"/>
      <c r="AQ103" s="95"/>
      <c r="AS103" s="96">
        <f>'PV01 - Pripojenie na rozv...'!M28</f>
        <v>0</v>
      </c>
      <c r="AT103" s="97">
        <f t="shared" si="1"/>
        <v>0</v>
      </c>
      <c r="AU103" s="98">
        <f>'PV01 - Pripojenie na rozv...'!W121</f>
        <v>0</v>
      </c>
      <c r="AV103" s="97">
        <f>'PV01 - Pripojenie na rozv...'!M32</f>
        <v>0</v>
      </c>
      <c r="AW103" s="97">
        <f>'PV01 - Pripojenie na rozv...'!M33</f>
        <v>0</v>
      </c>
      <c r="AX103" s="97">
        <f>'PV01 - Pripojenie na rozv...'!M34</f>
        <v>0</v>
      </c>
      <c r="AY103" s="97">
        <f>'PV01 - Pripojenie na rozv...'!M35</f>
        <v>0</v>
      </c>
      <c r="AZ103" s="97">
        <f>'PV01 - Pripojenie na rozv...'!H32</f>
        <v>0</v>
      </c>
      <c r="BA103" s="97">
        <f>'PV01 - Pripojenie na rozv...'!H33</f>
        <v>0</v>
      </c>
      <c r="BB103" s="97">
        <f>'PV01 - Pripojenie na rozv...'!H34</f>
        <v>0</v>
      </c>
      <c r="BC103" s="97">
        <f>'PV01 - Pripojenie na rozv...'!H35</f>
        <v>0</v>
      </c>
      <c r="BD103" s="99">
        <f>'PV01 - Pripojenie na rozv...'!H36</f>
        <v>0</v>
      </c>
      <c r="BT103" s="100" t="s">
        <v>84</v>
      </c>
      <c r="BV103" s="100" t="s">
        <v>79</v>
      </c>
      <c r="BW103" s="100" t="s">
        <v>132</v>
      </c>
      <c r="BX103" s="100" t="s">
        <v>80</v>
      </c>
    </row>
    <row r="104" spans="1:89" s="5" customFormat="1" ht="22.5" customHeight="1">
      <c r="A104" s="101" t="s">
        <v>86</v>
      </c>
      <c r="B104" s="92"/>
      <c r="C104" s="93"/>
      <c r="D104" s="229" t="s">
        <v>133</v>
      </c>
      <c r="E104" s="229"/>
      <c r="F104" s="229"/>
      <c r="G104" s="229"/>
      <c r="H104" s="229"/>
      <c r="I104" s="94"/>
      <c r="J104" s="229" t="s">
        <v>134</v>
      </c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29"/>
      <c r="Z104" s="229"/>
      <c r="AA104" s="229"/>
      <c r="AB104" s="229"/>
      <c r="AC104" s="229"/>
      <c r="AD104" s="229"/>
      <c r="AE104" s="229"/>
      <c r="AF104" s="229"/>
      <c r="AG104" s="226">
        <f>'KZ01 - Kanalizácia + žumpa'!M30</f>
        <v>0</v>
      </c>
      <c r="AH104" s="227"/>
      <c r="AI104" s="227"/>
      <c r="AJ104" s="227"/>
      <c r="AK104" s="227"/>
      <c r="AL104" s="227"/>
      <c r="AM104" s="227"/>
      <c r="AN104" s="226">
        <f t="shared" si="0"/>
        <v>0</v>
      </c>
      <c r="AO104" s="227"/>
      <c r="AP104" s="227"/>
      <c r="AQ104" s="95"/>
      <c r="AS104" s="96">
        <f>'KZ01 - Kanalizácia + žumpa'!M28</f>
        <v>0</v>
      </c>
      <c r="AT104" s="97">
        <f t="shared" si="1"/>
        <v>0</v>
      </c>
      <c r="AU104" s="98">
        <f>'KZ01 - Kanalizácia + žumpa'!W122</f>
        <v>0</v>
      </c>
      <c r="AV104" s="97">
        <f>'KZ01 - Kanalizácia + žumpa'!M32</f>
        <v>0</v>
      </c>
      <c r="AW104" s="97">
        <f>'KZ01 - Kanalizácia + žumpa'!M33</f>
        <v>0</v>
      </c>
      <c r="AX104" s="97">
        <f>'KZ01 - Kanalizácia + žumpa'!M34</f>
        <v>0</v>
      </c>
      <c r="AY104" s="97">
        <f>'KZ01 - Kanalizácia + žumpa'!M35</f>
        <v>0</v>
      </c>
      <c r="AZ104" s="97">
        <f>'KZ01 - Kanalizácia + žumpa'!H32</f>
        <v>0</v>
      </c>
      <c r="BA104" s="97">
        <f>'KZ01 - Kanalizácia + žumpa'!H33</f>
        <v>0</v>
      </c>
      <c r="BB104" s="97">
        <f>'KZ01 - Kanalizácia + žumpa'!H34</f>
        <v>0</v>
      </c>
      <c r="BC104" s="97">
        <f>'KZ01 - Kanalizácia + žumpa'!H35</f>
        <v>0</v>
      </c>
      <c r="BD104" s="99">
        <f>'KZ01 - Kanalizácia + žumpa'!H36</f>
        <v>0</v>
      </c>
      <c r="BT104" s="100" t="s">
        <v>84</v>
      </c>
      <c r="BV104" s="100" t="s">
        <v>79</v>
      </c>
      <c r="BW104" s="100" t="s">
        <v>135</v>
      </c>
      <c r="BX104" s="100" t="s">
        <v>80</v>
      </c>
    </row>
    <row r="105" spans="1:89" s="5" customFormat="1" ht="22.5" customHeight="1">
      <c r="A105" s="101" t="s">
        <v>86</v>
      </c>
      <c r="B105" s="92"/>
      <c r="C105" s="93"/>
      <c r="D105" s="229" t="s">
        <v>136</v>
      </c>
      <c r="E105" s="229"/>
      <c r="F105" s="229"/>
      <c r="G105" s="229"/>
      <c r="H105" s="229"/>
      <c r="I105" s="94"/>
      <c r="J105" s="229" t="s">
        <v>137</v>
      </c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29"/>
      <c r="Z105" s="229"/>
      <c r="AA105" s="229"/>
      <c r="AB105" s="229"/>
      <c r="AC105" s="229"/>
      <c r="AD105" s="229"/>
      <c r="AE105" s="229"/>
      <c r="AF105" s="229"/>
      <c r="AG105" s="226">
        <f>'EI01 - Elektroinštalácia'!M30</f>
        <v>0</v>
      </c>
      <c r="AH105" s="227"/>
      <c r="AI105" s="227"/>
      <c r="AJ105" s="227"/>
      <c r="AK105" s="227"/>
      <c r="AL105" s="227"/>
      <c r="AM105" s="227"/>
      <c r="AN105" s="226">
        <f t="shared" si="0"/>
        <v>0</v>
      </c>
      <c r="AO105" s="227"/>
      <c r="AP105" s="227"/>
      <c r="AQ105" s="95"/>
      <c r="AS105" s="96">
        <f>'EI01 - Elektroinštalácia'!M28</f>
        <v>0</v>
      </c>
      <c r="AT105" s="97">
        <f t="shared" si="1"/>
        <v>0</v>
      </c>
      <c r="AU105" s="98">
        <f>'EI01 - Elektroinštalácia'!W118</f>
        <v>0</v>
      </c>
      <c r="AV105" s="97">
        <f>'EI01 - Elektroinštalácia'!M32</f>
        <v>0</v>
      </c>
      <c r="AW105" s="97">
        <f>'EI01 - Elektroinštalácia'!M33</f>
        <v>0</v>
      </c>
      <c r="AX105" s="97">
        <f>'EI01 - Elektroinštalácia'!M34</f>
        <v>0</v>
      </c>
      <c r="AY105" s="97">
        <f>'EI01 - Elektroinštalácia'!M35</f>
        <v>0</v>
      </c>
      <c r="AZ105" s="97">
        <f>'EI01 - Elektroinštalácia'!H32</f>
        <v>0</v>
      </c>
      <c r="BA105" s="97">
        <f>'EI01 - Elektroinštalácia'!H33</f>
        <v>0</v>
      </c>
      <c r="BB105" s="97">
        <f>'EI01 - Elektroinštalácia'!H34</f>
        <v>0</v>
      </c>
      <c r="BC105" s="97">
        <f>'EI01 - Elektroinštalácia'!H35</f>
        <v>0</v>
      </c>
      <c r="BD105" s="99">
        <f>'EI01 - Elektroinštalácia'!H36</f>
        <v>0</v>
      </c>
      <c r="BT105" s="100" t="s">
        <v>84</v>
      </c>
      <c r="BV105" s="100" t="s">
        <v>79</v>
      </c>
      <c r="BW105" s="100" t="s">
        <v>138</v>
      </c>
      <c r="BX105" s="100" t="s">
        <v>80</v>
      </c>
    </row>
    <row r="106" spans="1:89" s="5" customFormat="1" ht="22.5" customHeight="1">
      <c r="A106" s="101" t="s">
        <v>86</v>
      </c>
      <c r="B106" s="92"/>
      <c r="C106" s="93"/>
      <c r="D106" s="229" t="s">
        <v>139</v>
      </c>
      <c r="E106" s="229"/>
      <c r="F106" s="229"/>
      <c r="G106" s="229"/>
      <c r="H106" s="229"/>
      <c r="I106" s="94"/>
      <c r="J106" s="229" t="s">
        <v>140</v>
      </c>
      <c r="K106" s="229"/>
      <c r="L106" s="229"/>
      <c r="M106" s="229"/>
      <c r="N106" s="229"/>
      <c r="O106" s="229"/>
      <c r="P106" s="229"/>
      <c r="Q106" s="229"/>
      <c r="R106" s="229"/>
      <c r="S106" s="229"/>
      <c r="T106" s="229"/>
      <c r="U106" s="229"/>
      <c r="V106" s="229"/>
      <c r="W106" s="229"/>
      <c r="X106" s="229"/>
      <c r="Y106" s="229"/>
      <c r="Z106" s="229"/>
      <c r="AA106" s="229"/>
      <c r="AB106" s="229"/>
      <c r="AC106" s="229"/>
      <c r="AD106" s="229"/>
      <c r="AE106" s="229"/>
      <c r="AF106" s="229"/>
      <c r="AG106" s="226">
        <f>'TS01 - Terénne a sadové ú...'!M30</f>
        <v>0</v>
      </c>
      <c r="AH106" s="227"/>
      <c r="AI106" s="227"/>
      <c r="AJ106" s="227"/>
      <c r="AK106" s="227"/>
      <c r="AL106" s="227"/>
      <c r="AM106" s="227"/>
      <c r="AN106" s="226">
        <f t="shared" si="0"/>
        <v>0</v>
      </c>
      <c r="AO106" s="227"/>
      <c r="AP106" s="227"/>
      <c r="AQ106" s="95"/>
      <c r="AS106" s="110">
        <f>'TS01 - Terénne a sadové ú...'!M28</f>
        <v>0</v>
      </c>
      <c r="AT106" s="111">
        <f t="shared" si="1"/>
        <v>0</v>
      </c>
      <c r="AU106" s="112">
        <f>'TS01 - Terénne a sadové ú...'!W120</f>
        <v>0</v>
      </c>
      <c r="AV106" s="111">
        <f>'TS01 - Terénne a sadové ú...'!M32</f>
        <v>0</v>
      </c>
      <c r="AW106" s="111">
        <f>'TS01 - Terénne a sadové ú...'!M33</f>
        <v>0</v>
      </c>
      <c r="AX106" s="111">
        <f>'TS01 - Terénne a sadové ú...'!M34</f>
        <v>0</v>
      </c>
      <c r="AY106" s="111">
        <f>'TS01 - Terénne a sadové ú...'!M35</f>
        <v>0</v>
      </c>
      <c r="AZ106" s="111">
        <f>'TS01 - Terénne a sadové ú...'!H32</f>
        <v>0</v>
      </c>
      <c r="BA106" s="111">
        <f>'TS01 - Terénne a sadové ú...'!H33</f>
        <v>0</v>
      </c>
      <c r="BB106" s="111">
        <f>'TS01 - Terénne a sadové ú...'!H34</f>
        <v>0</v>
      </c>
      <c r="BC106" s="111">
        <f>'TS01 - Terénne a sadové ú...'!H35</f>
        <v>0</v>
      </c>
      <c r="BD106" s="113">
        <f>'TS01 - Terénne a sadové ú...'!H36</f>
        <v>0</v>
      </c>
      <c r="BT106" s="100" t="s">
        <v>84</v>
      </c>
      <c r="BV106" s="100" t="s">
        <v>79</v>
      </c>
      <c r="BW106" s="100" t="s">
        <v>141</v>
      </c>
      <c r="BX106" s="100" t="s">
        <v>80</v>
      </c>
    </row>
    <row r="107" spans="1:89" ht="12">
      <c r="B107" s="22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3"/>
    </row>
    <row r="108" spans="1:89" s="1" customFormat="1" ht="30" customHeight="1">
      <c r="B108" s="35"/>
      <c r="C108" s="84" t="s">
        <v>142</v>
      </c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237">
        <f>ROUND(SUM(AG109:AG112),2)</f>
        <v>0</v>
      </c>
      <c r="AH108" s="237"/>
      <c r="AI108" s="237"/>
      <c r="AJ108" s="237"/>
      <c r="AK108" s="237"/>
      <c r="AL108" s="237"/>
      <c r="AM108" s="237"/>
      <c r="AN108" s="237">
        <f>ROUND(SUM(AN109:AN112),2)</f>
        <v>0</v>
      </c>
      <c r="AO108" s="237"/>
      <c r="AP108" s="237"/>
      <c r="AQ108" s="37"/>
      <c r="AS108" s="80" t="s">
        <v>143</v>
      </c>
      <c r="AT108" s="81" t="s">
        <v>144</v>
      </c>
      <c r="AU108" s="81" t="s">
        <v>41</v>
      </c>
      <c r="AV108" s="82" t="s">
        <v>64</v>
      </c>
    </row>
    <row r="109" spans="1:89" s="1" customFormat="1" ht="19.95" customHeight="1">
      <c r="B109" s="35"/>
      <c r="C109" s="36"/>
      <c r="D109" s="114" t="s">
        <v>145</v>
      </c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233">
        <f>ROUND(AG87*AS109,2)</f>
        <v>0</v>
      </c>
      <c r="AH109" s="230"/>
      <c r="AI109" s="230"/>
      <c r="AJ109" s="230"/>
      <c r="AK109" s="230"/>
      <c r="AL109" s="230"/>
      <c r="AM109" s="230"/>
      <c r="AN109" s="230">
        <f>ROUND(AG109+AV109,2)</f>
        <v>0</v>
      </c>
      <c r="AO109" s="230"/>
      <c r="AP109" s="230"/>
      <c r="AQ109" s="37"/>
      <c r="AS109" s="115">
        <v>0</v>
      </c>
      <c r="AT109" s="116" t="s">
        <v>146</v>
      </c>
      <c r="AU109" s="116" t="s">
        <v>42</v>
      </c>
      <c r="AV109" s="117">
        <f>ROUND(IF(AU109="základná",AG109*L31,IF(AU109="znížená",AG109*L32,0)),2)</f>
        <v>0</v>
      </c>
      <c r="BV109" s="18" t="s">
        <v>147</v>
      </c>
      <c r="BY109" s="118">
        <f>IF(AU109="základná",AV109,0)</f>
        <v>0</v>
      </c>
      <c r="BZ109" s="118">
        <f>IF(AU109="znížená",AV109,0)</f>
        <v>0</v>
      </c>
      <c r="CA109" s="118">
        <v>0</v>
      </c>
      <c r="CB109" s="118">
        <v>0</v>
      </c>
      <c r="CC109" s="118">
        <v>0</v>
      </c>
      <c r="CD109" s="118">
        <f>IF(AU109="základná",AG109,0)</f>
        <v>0</v>
      </c>
      <c r="CE109" s="118">
        <f>IF(AU109="znížená",AG109,0)</f>
        <v>0</v>
      </c>
      <c r="CF109" s="118">
        <f>IF(AU109="zákl. prenesená",AG109,0)</f>
        <v>0</v>
      </c>
      <c r="CG109" s="118">
        <f>IF(AU109="zníž. prenesená",AG109,0)</f>
        <v>0</v>
      </c>
      <c r="CH109" s="118">
        <f>IF(AU109="nulová",AG109,0)</f>
        <v>0</v>
      </c>
      <c r="CI109" s="18">
        <f>IF(AU109="základná",1,IF(AU109="znížená",2,IF(AU109="zákl. prenesená",4,IF(AU109="zníž. prenesená",5,3))))</f>
        <v>1</v>
      </c>
      <c r="CJ109" s="18">
        <f>IF(AT109="stavebná časť",1,IF(88109="investičná časť",2,3))</f>
        <v>1</v>
      </c>
      <c r="CK109" s="18" t="str">
        <f>IF(D109="Vyplň vlastné","","x")</f>
        <v>x</v>
      </c>
    </row>
    <row r="110" spans="1:89" s="1" customFormat="1" ht="19.95" customHeight="1">
      <c r="B110" s="35"/>
      <c r="C110" s="36"/>
      <c r="D110" s="234" t="s">
        <v>148</v>
      </c>
      <c r="E110" s="235"/>
      <c r="F110" s="235"/>
      <c r="G110" s="235"/>
      <c r="H110" s="235"/>
      <c r="I110" s="235"/>
      <c r="J110" s="235"/>
      <c r="K110" s="235"/>
      <c r="L110" s="235"/>
      <c r="M110" s="235"/>
      <c r="N110" s="235"/>
      <c r="O110" s="235"/>
      <c r="P110" s="235"/>
      <c r="Q110" s="235"/>
      <c r="R110" s="235"/>
      <c r="S110" s="235"/>
      <c r="T110" s="235"/>
      <c r="U110" s="235"/>
      <c r="V110" s="235"/>
      <c r="W110" s="235"/>
      <c r="X110" s="235"/>
      <c r="Y110" s="235"/>
      <c r="Z110" s="235"/>
      <c r="AA110" s="235"/>
      <c r="AB110" s="235"/>
      <c r="AC110" s="36"/>
      <c r="AD110" s="36"/>
      <c r="AE110" s="36"/>
      <c r="AF110" s="36"/>
      <c r="AG110" s="233">
        <f>AG87*AS110</f>
        <v>0</v>
      </c>
      <c r="AH110" s="230"/>
      <c r="AI110" s="230"/>
      <c r="AJ110" s="230"/>
      <c r="AK110" s="230"/>
      <c r="AL110" s="230"/>
      <c r="AM110" s="230"/>
      <c r="AN110" s="230">
        <f>AG110+AV110</f>
        <v>0</v>
      </c>
      <c r="AO110" s="230"/>
      <c r="AP110" s="230"/>
      <c r="AQ110" s="37"/>
      <c r="AS110" s="119">
        <v>0</v>
      </c>
      <c r="AT110" s="120" t="s">
        <v>146</v>
      </c>
      <c r="AU110" s="120" t="s">
        <v>42</v>
      </c>
      <c r="AV110" s="108">
        <f>ROUND(IF(AU110="nulová",0,IF(OR(AU110="základná",AU110="zákl. prenesená"),AG110*L31,AG110*L32)),2)</f>
        <v>0</v>
      </c>
      <c r="BV110" s="18" t="s">
        <v>149</v>
      </c>
      <c r="BY110" s="118">
        <f>IF(AU110="základná",AV110,0)</f>
        <v>0</v>
      </c>
      <c r="BZ110" s="118">
        <f>IF(AU110="znížená",AV110,0)</f>
        <v>0</v>
      </c>
      <c r="CA110" s="118">
        <f>IF(AU110="zákl. prenesená",AV110,0)</f>
        <v>0</v>
      </c>
      <c r="CB110" s="118">
        <f>IF(AU110="zníž. prenesená",AV110,0)</f>
        <v>0</v>
      </c>
      <c r="CC110" s="118">
        <f>IF(AU110="nulová",AV110,0)</f>
        <v>0</v>
      </c>
      <c r="CD110" s="118">
        <f>IF(AU110="základná",AG110,0)</f>
        <v>0</v>
      </c>
      <c r="CE110" s="118">
        <f>IF(AU110="znížená",AG110,0)</f>
        <v>0</v>
      </c>
      <c r="CF110" s="118">
        <f>IF(AU110="zákl. prenesená",AG110,0)</f>
        <v>0</v>
      </c>
      <c r="CG110" s="118">
        <f>IF(AU110="zníž. prenesená",AG110,0)</f>
        <v>0</v>
      </c>
      <c r="CH110" s="118">
        <f>IF(AU110="nulová",AG110,0)</f>
        <v>0</v>
      </c>
      <c r="CI110" s="18">
        <f>IF(AU110="základná",1,IF(AU110="znížená",2,IF(AU110="zákl. prenesená",4,IF(AU110="zníž. prenesená",5,3))))</f>
        <v>1</v>
      </c>
      <c r="CJ110" s="18">
        <f>IF(AT110="stavebná časť",1,IF(88110="investičná časť",2,3))</f>
        <v>1</v>
      </c>
      <c r="CK110" s="18" t="str">
        <f>IF(D110="Vyplň vlastné","","x")</f>
        <v/>
      </c>
    </row>
    <row r="111" spans="1:89" s="1" customFormat="1" ht="19.95" customHeight="1">
      <c r="B111" s="35"/>
      <c r="C111" s="36"/>
      <c r="D111" s="234" t="s">
        <v>148</v>
      </c>
      <c r="E111" s="235"/>
      <c r="F111" s="235"/>
      <c r="G111" s="235"/>
      <c r="H111" s="235"/>
      <c r="I111" s="235"/>
      <c r="J111" s="235"/>
      <c r="K111" s="235"/>
      <c r="L111" s="235"/>
      <c r="M111" s="235"/>
      <c r="N111" s="235"/>
      <c r="O111" s="235"/>
      <c r="P111" s="235"/>
      <c r="Q111" s="235"/>
      <c r="R111" s="235"/>
      <c r="S111" s="235"/>
      <c r="T111" s="235"/>
      <c r="U111" s="235"/>
      <c r="V111" s="235"/>
      <c r="W111" s="235"/>
      <c r="X111" s="235"/>
      <c r="Y111" s="235"/>
      <c r="Z111" s="235"/>
      <c r="AA111" s="235"/>
      <c r="AB111" s="235"/>
      <c r="AC111" s="36"/>
      <c r="AD111" s="36"/>
      <c r="AE111" s="36"/>
      <c r="AF111" s="36"/>
      <c r="AG111" s="233">
        <f>AG87*AS111</f>
        <v>0</v>
      </c>
      <c r="AH111" s="230"/>
      <c r="AI111" s="230"/>
      <c r="AJ111" s="230"/>
      <c r="AK111" s="230"/>
      <c r="AL111" s="230"/>
      <c r="AM111" s="230"/>
      <c r="AN111" s="230">
        <f>AG111+AV111</f>
        <v>0</v>
      </c>
      <c r="AO111" s="230"/>
      <c r="AP111" s="230"/>
      <c r="AQ111" s="37"/>
      <c r="AS111" s="119">
        <v>0</v>
      </c>
      <c r="AT111" s="120" t="s">
        <v>146</v>
      </c>
      <c r="AU111" s="120" t="s">
        <v>42</v>
      </c>
      <c r="AV111" s="108">
        <f>ROUND(IF(AU111="nulová",0,IF(OR(AU111="základná",AU111="zákl. prenesená"),AG111*L31,AG111*L32)),2)</f>
        <v>0</v>
      </c>
      <c r="BV111" s="18" t="s">
        <v>149</v>
      </c>
      <c r="BY111" s="118">
        <f>IF(AU111="základná",AV111,0)</f>
        <v>0</v>
      </c>
      <c r="BZ111" s="118">
        <f>IF(AU111="znížená",AV111,0)</f>
        <v>0</v>
      </c>
      <c r="CA111" s="118">
        <f>IF(AU111="zákl. prenesená",AV111,0)</f>
        <v>0</v>
      </c>
      <c r="CB111" s="118">
        <f>IF(AU111="zníž. prenesená",AV111,0)</f>
        <v>0</v>
      </c>
      <c r="CC111" s="118">
        <f>IF(AU111="nulová",AV111,0)</f>
        <v>0</v>
      </c>
      <c r="CD111" s="118">
        <f>IF(AU111="základná",AG111,0)</f>
        <v>0</v>
      </c>
      <c r="CE111" s="118">
        <f>IF(AU111="znížená",AG111,0)</f>
        <v>0</v>
      </c>
      <c r="CF111" s="118">
        <f>IF(AU111="zákl. prenesená",AG111,0)</f>
        <v>0</v>
      </c>
      <c r="CG111" s="118">
        <f>IF(AU111="zníž. prenesená",AG111,0)</f>
        <v>0</v>
      </c>
      <c r="CH111" s="118">
        <f>IF(AU111="nulová",AG111,0)</f>
        <v>0</v>
      </c>
      <c r="CI111" s="18">
        <f>IF(AU111="základná",1,IF(AU111="znížená",2,IF(AU111="zákl. prenesená",4,IF(AU111="zníž. prenesená",5,3))))</f>
        <v>1</v>
      </c>
      <c r="CJ111" s="18">
        <f>IF(AT111="stavebná časť",1,IF(88111="investičná časť",2,3))</f>
        <v>1</v>
      </c>
      <c r="CK111" s="18" t="str">
        <f>IF(D111="Vyplň vlastné","","x")</f>
        <v/>
      </c>
    </row>
    <row r="112" spans="1:89" s="1" customFormat="1" ht="19.95" customHeight="1">
      <c r="B112" s="35"/>
      <c r="C112" s="36"/>
      <c r="D112" s="234" t="s">
        <v>148</v>
      </c>
      <c r="E112" s="235"/>
      <c r="F112" s="235"/>
      <c r="G112" s="235"/>
      <c r="H112" s="235"/>
      <c r="I112" s="235"/>
      <c r="J112" s="235"/>
      <c r="K112" s="235"/>
      <c r="L112" s="235"/>
      <c r="M112" s="235"/>
      <c r="N112" s="235"/>
      <c r="O112" s="235"/>
      <c r="P112" s="235"/>
      <c r="Q112" s="235"/>
      <c r="R112" s="235"/>
      <c r="S112" s="235"/>
      <c r="T112" s="235"/>
      <c r="U112" s="235"/>
      <c r="V112" s="235"/>
      <c r="W112" s="235"/>
      <c r="X112" s="235"/>
      <c r="Y112" s="235"/>
      <c r="Z112" s="235"/>
      <c r="AA112" s="235"/>
      <c r="AB112" s="235"/>
      <c r="AC112" s="36"/>
      <c r="AD112" s="36"/>
      <c r="AE112" s="36"/>
      <c r="AF112" s="36"/>
      <c r="AG112" s="233">
        <f>AG87*AS112</f>
        <v>0</v>
      </c>
      <c r="AH112" s="230"/>
      <c r="AI112" s="230"/>
      <c r="AJ112" s="230"/>
      <c r="AK112" s="230"/>
      <c r="AL112" s="230"/>
      <c r="AM112" s="230"/>
      <c r="AN112" s="230">
        <f>AG112+AV112</f>
        <v>0</v>
      </c>
      <c r="AO112" s="230"/>
      <c r="AP112" s="230"/>
      <c r="AQ112" s="37"/>
      <c r="AS112" s="121">
        <v>0</v>
      </c>
      <c r="AT112" s="122" t="s">
        <v>146</v>
      </c>
      <c r="AU112" s="122" t="s">
        <v>42</v>
      </c>
      <c r="AV112" s="123">
        <f>ROUND(IF(AU112="nulová",0,IF(OR(AU112="základná",AU112="zákl. prenesená"),AG112*L31,AG112*L32)),2)</f>
        <v>0</v>
      </c>
      <c r="BV112" s="18" t="s">
        <v>149</v>
      </c>
      <c r="BY112" s="118">
        <f>IF(AU112="základná",AV112,0)</f>
        <v>0</v>
      </c>
      <c r="BZ112" s="118">
        <f>IF(AU112="znížená",AV112,0)</f>
        <v>0</v>
      </c>
      <c r="CA112" s="118">
        <f>IF(AU112="zákl. prenesená",AV112,0)</f>
        <v>0</v>
      </c>
      <c r="CB112" s="118">
        <f>IF(AU112="zníž. prenesená",AV112,0)</f>
        <v>0</v>
      </c>
      <c r="CC112" s="118">
        <f>IF(AU112="nulová",AV112,0)</f>
        <v>0</v>
      </c>
      <c r="CD112" s="118">
        <f>IF(AU112="základná",AG112,0)</f>
        <v>0</v>
      </c>
      <c r="CE112" s="118">
        <f>IF(AU112="znížená",AG112,0)</f>
        <v>0</v>
      </c>
      <c r="CF112" s="118">
        <f>IF(AU112="zákl. prenesená",AG112,0)</f>
        <v>0</v>
      </c>
      <c r="CG112" s="118">
        <f>IF(AU112="zníž. prenesená",AG112,0)</f>
        <v>0</v>
      </c>
      <c r="CH112" s="118">
        <f>IF(AU112="nulová",AG112,0)</f>
        <v>0</v>
      </c>
      <c r="CI112" s="18">
        <f>IF(AU112="základná",1,IF(AU112="znížená",2,IF(AU112="zákl. prenesená",4,IF(AU112="zníž. prenesená",5,3))))</f>
        <v>1</v>
      </c>
      <c r="CJ112" s="18">
        <f>IF(AT112="stavebná časť",1,IF(88112="investičná časť",2,3))</f>
        <v>1</v>
      </c>
      <c r="CK112" s="18" t="str">
        <f>IF(D112="Vyplň vlastné","","x")</f>
        <v/>
      </c>
    </row>
    <row r="113" spans="2:43" s="1" customFormat="1" ht="10.8" customHeight="1"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7"/>
    </row>
    <row r="114" spans="2:43" s="1" customFormat="1" ht="30" customHeight="1">
      <c r="B114" s="35"/>
      <c r="C114" s="124" t="s">
        <v>150</v>
      </c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5"/>
      <c r="AA114" s="125"/>
      <c r="AB114" s="125"/>
      <c r="AC114" s="125"/>
      <c r="AD114" s="125"/>
      <c r="AE114" s="125"/>
      <c r="AF114" s="125"/>
      <c r="AG114" s="238">
        <f>ROUND(AG87+AG108,2)</f>
        <v>0</v>
      </c>
      <c r="AH114" s="238"/>
      <c r="AI114" s="238"/>
      <c r="AJ114" s="238"/>
      <c r="AK114" s="238"/>
      <c r="AL114" s="238"/>
      <c r="AM114" s="238"/>
      <c r="AN114" s="238">
        <f>AN87+AN108</f>
        <v>0</v>
      </c>
      <c r="AO114" s="238"/>
      <c r="AP114" s="238"/>
      <c r="AQ114" s="37"/>
    </row>
    <row r="115" spans="2:43" s="1" customFormat="1" ht="6.9" customHeight="1">
      <c r="B115" s="59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1"/>
    </row>
  </sheetData>
  <sheetProtection password="CC35" sheet="1" objects="1" scenarios="1" formatCells="0" formatColumns="0" formatRows="0" sort="0" autoFilter="0"/>
  <mergeCells count="130">
    <mergeCell ref="AG114:AM114"/>
    <mergeCell ref="AN114:AP114"/>
    <mergeCell ref="AR2:BE2"/>
    <mergeCell ref="D110:AB110"/>
    <mergeCell ref="AG110:AM110"/>
    <mergeCell ref="AN110:AP110"/>
    <mergeCell ref="D111:AB111"/>
    <mergeCell ref="AG111:AM111"/>
    <mergeCell ref="AN111:AP111"/>
    <mergeCell ref="D112:AB112"/>
    <mergeCell ref="AG112:AM112"/>
    <mergeCell ref="AN112:AP112"/>
    <mergeCell ref="AN105:AP105"/>
    <mergeCell ref="AG105:AM105"/>
    <mergeCell ref="D105:H105"/>
    <mergeCell ref="J105:AF105"/>
    <mergeCell ref="AN106:AP106"/>
    <mergeCell ref="AG106:AM106"/>
    <mergeCell ref="D106:H106"/>
    <mergeCell ref="J106:AF106"/>
    <mergeCell ref="AG109:AM109"/>
    <mergeCell ref="AN109:AP109"/>
    <mergeCell ref="AG108:AM108"/>
    <mergeCell ref="AN108:AP108"/>
    <mergeCell ref="AN102:AP102"/>
    <mergeCell ref="AG102:AM102"/>
    <mergeCell ref="D102:H102"/>
    <mergeCell ref="J102:AF102"/>
    <mergeCell ref="AN103:AP103"/>
    <mergeCell ref="AG103:AM103"/>
    <mergeCell ref="D103:H103"/>
    <mergeCell ref="J103:AF103"/>
    <mergeCell ref="AN104:AP104"/>
    <mergeCell ref="AG104:AM104"/>
    <mergeCell ref="D104:H104"/>
    <mergeCell ref="J104:AF104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6:AP96"/>
    <mergeCell ref="AG96:AM96"/>
    <mergeCell ref="E96:I96"/>
    <mergeCell ref="K96:AF96"/>
    <mergeCell ref="AN97:AP97"/>
    <mergeCell ref="AG97:AM97"/>
    <mergeCell ref="E97:I97"/>
    <mergeCell ref="K97:AF97"/>
    <mergeCell ref="AN98:AP98"/>
    <mergeCell ref="AG98:AM98"/>
    <mergeCell ref="D98:H98"/>
    <mergeCell ref="J98:AF98"/>
    <mergeCell ref="AN93:AP93"/>
    <mergeCell ref="AG93:AM93"/>
    <mergeCell ref="E93:I93"/>
    <mergeCell ref="K93:AF93"/>
    <mergeCell ref="AN94:AP94"/>
    <mergeCell ref="AG94:AM94"/>
    <mergeCell ref="E94:I94"/>
    <mergeCell ref="K94:AF94"/>
    <mergeCell ref="AN95:AP95"/>
    <mergeCell ref="AG95:AM95"/>
    <mergeCell ref="E95:I95"/>
    <mergeCell ref="K95:AF95"/>
    <mergeCell ref="AN90:AP90"/>
    <mergeCell ref="AG90:AM90"/>
    <mergeCell ref="E90:I90"/>
    <mergeCell ref="K90:AF90"/>
    <mergeCell ref="AN91:AP91"/>
    <mergeCell ref="AG91:AM91"/>
    <mergeCell ref="D91:H91"/>
    <mergeCell ref="J91:AF91"/>
    <mergeCell ref="AN92:AP92"/>
    <mergeCell ref="AG92:AM92"/>
    <mergeCell ref="E92:I92"/>
    <mergeCell ref="K92:AF92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N89:AP89"/>
    <mergeCell ref="AG89:AM89"/>
    <mergeCell ref="E89:I89"/>
    <mergeCell ref="K89:AF89"/>
    <mergeCell ref="AG87:AM87"/>
    <mergeCell ref="AN87:AP87"/>
    <mergeCell ref="L35:O35"/>
    <mergeCell ref="W35:AE35"/>
    <mergeCell ref="AK35:AO35"/>
    <mergeCell ref="X37:AB37"/>
    <mergeCell ref="AK37:AO37"/>
    <mergeCell ref="C76:AP76"/>
    <mergeCell ref="L78:AO78"/>
    <mergeCell ref="AM82:AP82"/>
    <mergeCell ref="AS82:AT84"/>
    <mergeCell ref="AM83:AP83"/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  <mergeCell ref="L33:O33"/>
    <mergeCell ref="W33:AE33"/>
    <mergeCell ref="AK33:AO33"/>
    <mergeCell ref="L34:O34"/>
    <mergeCell ref="W34:AE34"/>
    <mergeCell ref="AK34:AO34"/>
  </mergeCells>
  <dataValidations count="2">
    <dataValidation type="list" allowBlank="1" showInputMessage="1" showErrorMessage="1" error="Povolené sú hodnoty základná, znížená, nulová." sqref="AU109:AU113">
      <formula1>"základná, znížená, nulová"</formula1>
    </dataValidation>
    <dataValidation type="list" allowBlank="1" showInputMessage="1" showErrorMessage="1" error="Povolené sú hodnoty stavebná časť, technologická časť, investičná časť." sqref="AT109:AT113">
      <formula1>"stavebná časť, technologická časť, investičná časť"</formula1>
    </dataValidation>
  </dataValidations>
  <hyperlinks>
    <hyperlink ref="K1:S1" location="C2" display="1) Súhrnný list stavby"/>
    <hyperlink ref="W1:AF1" location="C87" display="2) Rekapitulácia objektov"/>
    <hyperlink ref="A89" location="'K01 - Kancelária'!C2" display="/"/>
    <hyperlink ref="A90" location="'V01 - Váha'!C2" display="/"/>
    <hyperlink ref="A92" location="'B01 - B1  Bunka č.1'!C2" display="/"/>
    <hyperlink ref="A93" location="'B02 - B2  Bunka č.2'!C2" display="/"/>
    <hyperlink ref="A94" location="'B03 - B3  Bunka č.3'!C2" display="/"/>
    <hyperlink ref="A95" location="'B04 - B4  Bunka č.4'!C2" display="/"/>
    <hyperlink ref="A96" location="'B05 - B5  Bunka č.5'!C2" display="/"/>
    <hyperlink ref="A97" location="'B06 - B6  Bunka č.6'!C2" display="/"/>
    <hyperlink ref="A98" location="'BP01 - Betónová plocha'!C2" display="/"/>
    <hyperlink ref="A99" location="'BP02 - Betónová plocha po...'!C2" display="/"/>
    <hyperlink ref="A100" location="'PK01 - Plocha pre kompostery'!C2" display="/"/>
    <hyperlink ref="A101" location="'AK01 - Areálová komunikácia'!C2" display="/"/>
    <hyperlink ref="A102" location="'OP01 - Oplotenie'!C2" display="/"/>
    <hyperlink ref="A103" location="'PV01 - Pripojenie na rozv...'!C2" display="/"/>
    <hyperlink ref="A104" location="'KZ01 - Kanalizácia + žumpa'!C2" display="/"/>
    <hyperlink ref="A105" location="'EI01 - Elektroinštalácia'!C2" display="/"/>
    <hyperlink ref="A106" location="'TS01 - Terénne a sadové ú...'!C2" display="/"/>
  </hyperlinks>
  <pageMargins left="0.58333330000000005" right="0.58333330000000005" top="0.5" bottom="0.46666669999999999" header="0" footer="0"/>
  <pageSetup paperSize="9" scale="98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6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2"/>
      <c r="C1" s="12"/>
      <c r="D1" s="13" t="s">
        <v>1</v>
      </c>
      <c r="E1" s="12"/>
      <c r="F1" s="14" t="s">
        <v>151</v>
      </c>
      <c r="G1" s="14"/>
      <c r="H1" s="279" t="s">
        <v>152</v>
      </c>
      <c r="I1" s="279"/>
      <c r="J1" s="279"/>
      <c r="K1" s="279"/>
      <c r="L1" s="14" t="s">
        <v>153</v>
      </c>
      <c r="M1" s="12"/>
      <c r="N1" s="12"/>
      <c r="O1" s="13" t="s">
        <v>154</v>
      </c>
      <c r="P1" s="12"/>
      <c r="Q1" s="12"/>
      <c r="R1" s="12"/>
      <c r="S1" s="14" t="s">
        <v>155</v>
      </c>
      <c r="T1" s="14"/>
      <c r="U1" s="126"/>
      <c r="V1" s="126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191" t="s">
        <v>7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S2" s="239" t="s">
        <v>8</v>
      </c>
      <c r="T2" s="240"/>
      <c r="U2" s="240"/>
      <c r="V2" s="240"/>
      <c r="W2" s="240"/>
      <c r="X2" s="240"/>
      <c r="Y2" s="240"/>
      <c r="Z2" s="240"/>
      <c r="AA2" s="240"/>
      <c r="AB2" s="240"/>
      <c r="AC2" s="240"/>
      <c r="AT2" s="18" t="s">
        <v>90</v>
      </c>
    </row>
    <row r="3" spans="1:6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77</v>
      </c>
    </row>
    <row r="4" spans="1:66" ht="36.9" customHeight="1">
      <c r="B4" s="22"/>
      <c r="C4" s="193" t="s">
        <v>156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23"/>
      <c r="T4" s="24" t="s">
        <v>12</v>
      </c>
      <c r="AT4" s="18" t="s">
        <v>6</v>
      </c>
    </row>
    <row r="5" spans="1:66" ht="6.9" customHeight="1">
      <c r="B5" s="22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3"/>
    </row>
    <row r="6" spans="1:66" ht="25.35" customHeight="1">
      <c r="B6" s="22"/>
      <c r="C6" s="26"/>
      <c r="D6" s="30" t="s">
        <v>17</v>
      </c>
      <c r="E6" s="26"/>
      <c r="F6" s="241" t="str">
        <f>'Rekapitulácia stavby'!K6</f>
        <v>Zberný dvor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6"/>
      <c r="R6" s="23"/>
    </row>
    <row r="7" spans="1:66" ht="25.35" customHeight="1">
      <c r="B7" s="22"/>
      <c r="C7" s="26"/>
      <c r="D7" s="30" t="s">
        <v>157</v>
      </c>
      <c r="E7" s="26"/>
      <c r="F7" s="241" t="s">
        <v>158</v>
      </c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26"/>
      <c r="R7" s="23"/>
    </row>
    <row r="8" spans="1:66" s="1" customFormat="1" ht="32.85" customHeight="1">
      <c r="B8" s="35"/>
      <c r="C8" s="36"/>
      <c r="D8" s="29" t="s">
        <v>159</v>
      </c>
      <c r="E8" s="36"/>
      <c r="F8" s="199" t="s">
        <v>160</v>
      </c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36"/>
      <c r="R8" s="37"/>
    </row>
    <row r="9" spans="1:66" s="1" customFormat="1" ht="14.4" customHeight="1">
      <c r="B9" s="35"/>
      <c r="C9" s="36"/>
      <c r="D9" s="30" t="s">
        <v>19</v>
      </c>
      <c r="E9" s="36"/>
      <c r="F9" s="28" t="s">
        <v>20</v>
      </c>
      <c r="G9" s="36"/>
      <c r="H9" s="36"/>
      <c r="I9" s="36"/>
      <c r="J9" s="36"/>
      <c r="K9" s="36"/>
      <c r="L9" s="36"/>
      <c r="M9" s="30" t="s">
        <v>21</v>
      </c>
      <c r="N9" s="36"/>
      <c r="O9" s="28" t="s">
        <v>20</v>
      </c>
      <c r="P9" s="36"/>
      <c r="Q9" s="36"/>
      <c r="R9" s="37"/>
    </row>
    <row r="10" spans="1:66" s="1" customFormat="1" ht="14.4" customHeight="1">
      <c r="B10" s="35"/>
      <c r="C10" s="36"/>
      <c r="D10" s="30" t="s">
        <v>22</v>
      </c>
      <c r="E10" s="36"/>
      <c r="F10" s="28" t="s">
        <v>23</v>
      </c>
      <c r="G10" s="36"/>
      <c r="H10" s="36"/>
      <c r="I10" s="36"/>
      <c r="J10" s="36"/>
      <c r="K10" s="36"/>
      <c r="L10" s="36"/>
      <c r="M10" s="30" t="s">
        <v>24</v>
      </c>
      <c r="N10" s="36"/>
      <c r="O10" s="244" t="str">
        <f>'Rekapitulácia stavby'!AN8</f>
        <v>20. 3. 2018</v>
      </c>
      <c r="P10" s="245"/>
      <c r="Q10" s="36"/>
      <c r="R10" s="37"/>
    </row>
    <row r="11" spans="1:66" s="1" customFormat="1" ht="10.8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" customHeight="1">
      <c r="B12" s="35"/>
      <c r="C12" s="36"/>
      <c r="D12" s="30" t="s">
        <v>26</v>
      </c>
      <c r="E12" s="36"/>
      <c r="F12" s="36"/>
      <c r="G12" s="36"/>
      <c r="H12" s="36"/>
      <c r="I12" s="36"/>
      <c r="J12" s="36"/>
      <c r="K12" s="36"/>
      <c r="L12" s="36"/>
      <c r="M12" s="30" t="s">
        <v>27</v>
      </c>
      <c r="N12" s="36"/>
      <c r="O12" s="197" t="s">
        <v>20</v>
      </c>
      <c r="P12" s="197"/>
      <c r="Q12" s="36"/>
      <c r="R12" s="37"/>
    </row>
    <row r="13" spans="1:66" s="1" customFormat="1" ht="18" customHeight="1">
      <c r="B13" s="35"/>
      <c r="C13" s="36"/>
      <c r="D13" s="36"/>
      <c r="E13" s="28" t="s">
        <v>28</v>
      </c>
      <c r="F13" s="36"/>
      <c r="G13" s="36"/>
      <c r="H13" s="36"/>
      <c r="I13" s="36"/>
      <c r="J13" s="36"/>
      <c r="K13" s="36"/>
      <c r="L13" s="36"/>
      <c r="M13" s="30" t="s">
        <v>29</v>
      </c>
      <c r="N13" s="36"/>
      <c r="O13" s="197" t="s">
        <v>20</v>
      </c>
      <c r="P13" s="197"/>
      <c r="Q13" s="36"/>
      <c r="R13" s="37"/>
    </row>
    <row r="14" spans="1:66" s="1" customFormat="1" ht="6.9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" customHeight="1">
      <c r="B15" s="35"/>
      <c r="C15" s="36"/>
      <c r="D15" s="30" t="s">
        <v>30</v>
      </c>
      <c r="E15" s="36"/>
      <c r="F15" s="36"/>
      <c r="G15" s="36"/>
      <c r="H15" s="36"/>
      <c r="I15" s="36"/>
      <c r="J15" s="36"/>
      <c r="K15" s="36"/>
      <c r="L15" s="36"/>
      <c r="M15" s="30" t="s">
        <v>27</v>
      </c>
      <c r="N15" s="36"/>
      <c r="O15" s="246" t="str">
        <f>IF('Rekapitulácia stavby'!AN13="","",'Rekapitulácia stavby'!AN13)</f>
        <v>Vyplň údaj</v>
      </c>
      <c r="P15" s="197"/>
      <c r="Q15" s="36"/>
      <c r="R15" s="37"/>
    </row>
    <row r="16" spans="1:66" s="1" customFormat="1" ht="18" customHeight="1">
      <c r="B16" s="35"/>
      <c r="C16" s="36"/>
      <c r="D16" s="36"/>
      <c r="E16" s="246" t="str">
        <f>IF('Rekapitulácia stavby'!E14="","",'Rekapitulácia stavby'!E14)</f>
        <v>Vyplň údaj</v>
      </c>
      <c r="F16" s="247"/>
      <c r="G16" s="247"/>
      <c r="H16" s="247"/>
      <c r="I16" s="247"/>
      <c r="J16" s="247"/>
      <c r="K16" s="247"/>
      <c r="L16" s="247"/>
      <c r="M16" s="30" t="s">
        <v>29</v>
      </c>
      <c r="N16" s="36"/>
      <c r="O16" s="246" t="str">
        <f>IF('Rekapitulácia stavby'!AN14="","",'Rekapitulácia stavby'!AN14)</f>
        <v>Vyplň údaj</v>
      </c>
      <c r="P16" s="197"/>
      <c r="Q16" s="36"/>
      <c r="R16" s="37"/>
    </row>
    <row r="17" spans="2:18" s="1" customFormat="1" ht="6.9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" customHeight="1">
      <c r="B18" s="35"/>
      <c r="C18" s="36"/>
      <c r="D18" s="30" t="s">
        <v>32</v>
      </c>
      <c r="E18" s="36"/>
      <c r="F18" s="36"/>
      <c r="G18" s="36"/>
      <c r="H18" s="36"/>
      <c r="I18" s="36"/>
      <c r="J18" s="36"/>
      <c r="K18" s="36"/>
      <c r="L18" s="36"/>
      <c r="M18" s="30" t="s">
        <v>27</v>
      </c>
      <c r="N18" s="36"/>
      <c r="O18" s="197" t="s">
        <v>20</v>
      </c>
      <c r="P18" s="197"/>
      <c r="Q18" s="36"/>
      <c r="R18" s="37"/>
    </row>
    <row r="19" spans="2:18" s="1" customFormat="1" ht="18" customHeight="1">
      <c r="B19" s="35"/>
      <c r="C19" s="36"/>
      <c r="D19" s="36"/>
      <c r="E19" s="28" t="s">
        <v>33</v>
      </c>
      <c r="F19" s="36"/>
      <c r="G19" s="36"/>
      <c r="H19" s="36"/>
      <c r="I19" s="36"/>
      <c r="J19" s="36"/>
      <c r="K19" s="36"/>
      <c r="L19" s="36"/>
      <c r="M19" s="30" t="s">
        <v>29</v>
      </c>
      <c r="N19" s="36"/>
      <c r="O19" s="197" t="s">
        <v>20</v>
      </c>
      <c r="P19" s="197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27</v>
      </c>
      <c r="N21" s="36"/>
      <c r="O21" s="197" t="str">
        <f>IF('Rekapitulácia stavby'!AN19="","",'Rekapitulácia stavby'!AN19)</f>
        <v/>
      </c>
      <c r="P21" s="197"/>
      <c r="Q21" s="36"/>
      <c r="R21" s="37"/>
    </row>
    <row r="22" spans="2:18" s="1" customFormat="1" ht="18" customHeight="1">
      <c r="B22" s="35"/>
      <c r="C22" s="36"/>
      <c r="D22" s="36"/>
      <c r="E22" s="28" t="str">
        <f>IF('Rekapitulácia stavby'!E20="","",'Rekapitulácia stavby'!E20)</f>
        <v xml:space="preserve"> </v>
      </c>
      <c r="F22" s="36"/>
      <c r="G22" s="36"/>
      <c r="H22" s="36"/>
      <c r="I22" s="36"/>
      <c r="J22" s="36"/>
      <c r="K22" s="36"/>
      <c r="L22" s="36"/>
      <c r="M22" s="30" t="s">
        <v>29</v>
      </c>
      <c r="N22" s="36"/>
      <c r="O22" s="197" t="str">
        <f>IF('Rekapitulácia stavby'!AN20="","",'Rekapitulácia stavby'!AN20)</f>
        <v/>
      </c>
      <c r="P22" s="197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37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22.5" customHeight="1">
      <c r="B25" s="35"/>
      <c r="C25" s="36"/>
      <c r="D25" s="36"/>
      <c r="E25" s="202" t="s">
        <v>20</v>
      </c>
      <c r="F25" s="202"/>
      <c r="G25" s="202"/>
      <c r="H25" s="202"/>
      <c r="I25" s="202"/>
      <c r="J25" s="202"/>
      <c r="K25" s="202"/>
      <c r="L25" s="202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7" t="s">
        <v>161</v>
      </c>
      <c r="E28" s="36"/>
      <c r="F28" s="36"/>
      <c r="G28" s="36"/>
      <c r="H28" s="36"/>
      <c r="I28" s="36"/>
      <c r="J28" s="36"/>
      <c r="K28" s="36"/>
      <c r="L28" s="36"/>
      <c r="M28" s="203">
        <f>N89</f>
        <v>0</v>
      </c>
      <c r="N28" s="203"/>
      <c r="O28" s="203"/>
      <c r="P28" s="203"/>
      <c r="Q28" s="36"/>
      <c r="R28" s="37"/>
    </row>
    <row r="29" spans="2:18" s="1" customFormat="1" ht="14.4" customHeight="1">
      <c r="B29" s="35"/>
      <c r="C29" s="36"/>
      <c r="D29" s="34" t="s">
        <v>145</v>
      </c>
      <c r="E29" s="36"/>
      <c r="F29" s="36"/>
      <c r="G29" s="36"/>
      <c r="H29" s="36"/>
      <c r="I29" s="36"/>
      <c r="J29" s="36"/>
      <c r="K29" s="36"/>
      <c r="L29" s="36"/>
      <c r="M29" s="203">
        <f>N96</f>
        <v>0</v>
      </c>
      <c r="N29" s="203"/>
      <c r="O29" s="203"/>
      <c r="P29" s="203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8" t="s">
        <v>40</v>
      </c>
      <c r="E31" s="36"/>
      <c r="F31" s="36"/>
      <c r="G31" s="36"/>
      <c r="H31" s="36"/>
      <c r="I31" s="36"/>
      <c r="J31" s="36"/>
      <c r="K31" s="36"/>
      <c r="L31" s="36"/>
      <c r="M31" s="248">
        <f>ROUND(M28+M29,2)</f>
        <v>0</v>
      </c>
      <c r="N31" s="243"/>
      <c r="O31" s="243"/>
      <c r="P31" s="243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41</v>
      </c>
      <c r="E33" s="42" t="s">
        <v>42</v>
      </c>
      <c r="F33" s="43">
        <v>0.2</v>
      </c>
      <c r="G33" s="129" t="s">
        <v>43</v>
      </c>
      <c r="H33" s="249">
        <f>ROUND((((SUM(BE96:BE103)+SUM(BE122:BE139))+SUM(BE141:BE145))),2)</f>
        <v>0</v>
      </c>
      <c r="I33" s="243"/>
      <c r="J33" s="243"/>
      <c r="K33" s="36"/>
      <c r="L33" s="36"/>
      <c r="M33" s="249">
        <f>ROUND(((ROUND((SUM(BE96:BE103)+SUM(BE122:BE139)), 2)*F33)+SUM(BE141:BE145)*F33),2)</f>
        <v>0</v>
      </c>
      <c r="N33" s="243"/>
      <c r="O33" s="243"/>
      <c r="P33" s="243"/>
      <c r="Q33" s="36"/>
      <c r="R33" s="37"/>
    </row>
    <row r="34" spans="2:18" s="1" customFormat="1" ht="14.4" customHeight="1">
      <c r="B34" s="35"/>
      <c r="C34" s="36"/>
      <c r="D34" s="36"/>
      <c r="E34" s="42" t="s">
        <v>44</v>
      </c>
      <c r="F34" s="43">
        <v>0.2</v>
      </c>
      <c r="G34" s="129" t="s">
        <v>43</v>
      </c>
      <c r="H34" s="249">
        <f>ROUND((((SUM(BF96:BF103)+SUM(BF122:BF139))+SUM(BF141:BF145))),2)</f>
        <v>0</v>
      </c>
      <c r="I34" s="243"/>
      <c r="J34" s="243"/>
      <c r="K34" s="36"/>
      <c r="L34" s="36"/>
      <c r="M34" s="249">
        <f>ROUND(((ROUND((SUM(BF96:BF103)+SUM(BF122:BF139)), 2)*F34)+SUM(BF141:BF145)*F34),2)</f>
        <v>0</v>
      </c>
      <c r="N34" s="243"/>
      <c r="O34" s="243"/>
      <c r="P34" s="243"/>
      <c r="Q34" s="36"/>
      <c r="R34" s="37"/>
    </row>
    <row r="35" spans="2:18" s="1" customFormat="1" ht="14.4" hidden="1" customHeight="1">
      <c r="B35" s="35"/>
      <c r="C35" s="36"/>
      <c r="D35" s="36"/>
      <c r="E35" s="42" t="s">
        <v>45</v>
      </c>
      <c r="F35" s="43">
        <v>0.2</v>
      </c>
      <c r="G35" s="129" t="s">
        <v>43</v>
      </c>
      <c r="H35" s="249">
        <f>ROUND((((SUM(BG96:BG103)+SUM(BG122:BG139))+SUM(BG141:BG145))),2)</f>
        <v>0</v>
      </c>
      <c r="I35" s="243"/>
      <c r="J35" s="243"/>
      <c r="K35" s="36"/>
      <c r="L35" s="36"/>
      <c r="M35" s="249">
        <v>0</v>
      </c>
      <c r="N35" s="243"/>
      <c r="O35" s="243"/>
      <c r="P35" s="243"/>
      <c r="Q35" s="36"/>
      <c r="R35" s="37"/>
    </row>
    <row r="36" spans="2:18" s="1" customFormat="1" ht="14.4" hidden="1" customHeight="1">
      <c r="B36" s="35"/>
      <c r="C36" s="36"/>
      <c r="D36" s="36"/>
      <c r="E36" s="42" t="s">
        <v>46</v>
      </c>
      <c r="F36" s="43">
        <v>0.2</v>
      </c>
      <c r="G36" s="129" t="s">
        <v>43</v>
      </c>
      <c r="H36" s="249">
        <f>ROUND((((SUM(BH96:BH103)+SUM(BH122:BH139))+SUM(BH141:BH145))),2)</f>
        <v>0</v>
      </c>
      <c r="I36" s="243"/>
      <c r="J36" s="243"/>
      <c r="K36" s="36"/>
      <c r="L36" s="36"/>
      <c r="M36" s="249">
        <v>0</v>
      </c>
      <c r="N36" s="243"/>
      <c r="O36" s="243"/>
      <c r="P36" s="243"/>
      <c r="Q36" s="36"/>
      <c r="R36" s="37"/>
    </row>
    <row r="37" spans="2:18" s="1" customFormat="1" ht="14.4" hidden="1" customHeight="1">
      <c r="B37" s="35"/>
      <c r="C37" s="36"/>
      <c r="D37" s="36"/>
      <c r="E37" s="42" t="s">
        <v>47</v>
      </c>
      <c r="F37" s="43">
        <v>0</v>
      </c>
      <c r="G37" s="129" t="s">
        <v>43</v>
      </c>
      <c r="H37" s="249">
        <f>ROUND((((SUM(BI96:BI103)+SUM(BI122:BI139))+SUM(BI141:BI145))),2)</f>
        <v>0</v>
      </c>
      <c r="I37" s="243"/>
      <c r="J37" s="243"/>
      <c r="K37" s="36"/>
      <c r="L37" s="36"/>
      <c r="M37" s="249">
        <v>0</v>
      </c>
      <c r="N37" s="243"/>
      <c r="O37" s="243"/>
      <c r="P37" s="243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5"/>
      <c r="D39" s="130" t="s">
        <v>48</v>
      </c>
      <c r="E39" s="79"/>
      <c r="F39" s="79"/>
      <c r="G39" s="131" t="s">
        <v>49</v>
      </c>
      <c r="H39" s="132" t="s">
        <v>50</v>
      </c>
      <c r="I39" s="79"/>
      <c r="J39" s="79"/>
      <c r="K39" s="79"/>
      <c r="L39" s="250">
        <f>SUM(M31:M37)</f>
        <v>0</v>
      </c>
      <c r="M39" s="250"/>
      <c r="N39" s="250"/>
      <c r="O39" s="250"/>
      <c r="P39" s="251"/>
      <c r="Q39" s="125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 ht="12">
      <c r="B42" s="22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3"/>
    </row>
    <row r="43" spans="2:18" ht="12">
      <c r="B43" s="2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3"/>
    </row>
    <row r="44" spans="2:18" ht="12">
      <c r="B44" s="22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3"/>
    </row>
    <row r="45" spans="2:18" ht="12">
      <c r="B45" s="22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3"/>
    </row>
    <row r="46" spans="2:18" ht="12">
      <c r="B46" s="22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3"/>
    </row>
    <row r="47" spans="2:18" ht="12">
      <c r="B47" s="22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3"/>
    </row>
    <row r="48" spans="2:18" ht="12">
      <c r="B48" s="2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3"/>
    </row>
    <row r="49" spans="2:18" ht="12">
      <c r="B49" s="22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3"/>
    </row>
    <row r="50" spans="2:18" s="1" customFormat="1">
      <c r="B50" s="35"/>
      <c r="C50" s="36"/>
      <c r="D50" s="50" t="s">
        <v>51</v>
      </c>
      <c r="E50" s="51"/>
      <c r="F50" s="51"/>
      <c r="G50" s="51"/>
      <c r="H50" s="52"/>
      <c r="I50" s="36"/>
      <c r="J50" s="50" t="s">
        <v>52</v>
      </c>
      <c r="K50" s="51"/>
      <c r="L50" s="51"/>
      <c r="M50" s="51"/>
      <c r="N50" s="51"/>
      <c r="O50" s="51"/>
      <c r="P50" s="52"/>
      <c r="Q50" s="36"/>
      <c r="R50" s="37"/>
    </row>
    <row r="51" spans="2:18" ht="12">
      <c r="B51" s="22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3"/>
    </row>
    <row r="52" spans="2:18" ht="12">
      <c r="B52" s="22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3"/>
    </row>
    <row r="53" spans="2:18" ht="12">
      <c r="B53" s="22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3"/>
    </row>
    <row r="54" spans="2:18" ht="12">
      <c r="B54" s="22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3"/>
    </row>
    <row r="55" spans="2:18" ht="12">
      <c r="B55" s="22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3"/>
    </row>
    <row r="56" spans="2:18" ht="12">
      <c r="B56" s="22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3"/>
    </row>
    <row r="57" spans="2:18" ht="12">
      <c r="B57" s="22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3"/>
    </row>
    <row r="58" spans="2:18" ht="12">
      <c r="B58" s="22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3"/>
    </row>
    <row r="59" spans="2:18" s="1" customFormat="1">
      <c r="B59" s="35"/>
      <c r="C59" s="36"/>
      <c r="D59" s="55" t="s">
        <v>53</v>
      </c>
      <c r="E59" s="56"/>
      <c r="F59" s="56"/>
      <c r="G59" s="57" t="s">
        <v>54</v>
      </c>
      <c r="H59" s="58"/>
      <c r="I59" s="36"/>
      <c r="J59" s="55" t="s">
        <v>53</v>
      </c>
      <c r="K59" s="56"/>
      <c r="L59" s="56"/>
      <c r="M59" s="56"/>
      <c r="N59" s="57" t="s">
        <v>54</v>
      </c>
      <c r="O59" s="56"/>
      <c r="P59" s="58"/>
      <c r="Q59" s="36"/>
      <c r="R59" s="37"/>
    </row>
    <row r="60" spans="2:18" ht="12">
      <c r="B60" s="22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3"/>
    </row>
    <row r="61" spans="2:18" s="1" customFormat="1">
      <c r="B61" s="35"/>
      <c r="C61" s="36"/>
      <c r="D61" s="50" t="s">
        <v>55</v>
      </c>
      <c r="E61" s="51"/>
      <c r="F61" s="51"/>
      <c r="G61" s="51"/>
      <c r="H61" s="52"/>
      <c r="I61" s="36"/>
      <c r="J61" s="50" t="s">
        <v>56</v>
      </c>
      <c r="K61" s="51"/>
      <c r="L61" s="51"/>
      <c r="M61" s="51"/>
      <c r="N61" s="51"/>
      <c r="O61" s="51"/>
      <c r="P61" s="52"/>
      <c r="Q61" s="36"/>
      <c r="R61" s="37"/>
    </row>
    <row r="62" spans="2:18" ht="12">
      <c r="B62" s="22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3"/>
    </row>
    <row r="63" spans="2:18" ht="12">
      <c r="B63" s="22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3"/>
    </row>
    <row r="64" spans="2:18" ht="12">
      <c r="B64" s="22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3"/>
    </row>
    <row r="65" spans="2:21" ht="12">
      <c r="B65" s="22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3"/>
    </row>
    <row r="66" spans="2:21" ht="12">
      <c r="B66" s="22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3"/>
    </row>
    <row r="67" spans="2:21" ht="12">
      <c r="B67" s="22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3"/>
    </row>
    <row r="68" spans="2:21" ht="12">
      <c r="B68" s="22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3"/>
    </row>
    <row r="69" spans="2:21" ht="12">
      <c r="B69" s="22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3"/>
    </row>
    <row r="70" spans="2:21" s="1" customFormat="1">
      <c r="B70" s="35"/>
      <c r="C70" s="36"/>
      <c r="D70" s="55" t="s">
        <v>53</v>
      </c>
      <c r="E70" s="56"/>
      <c r="F70" s="56"/>
      <c r="G70" s="57" t="s">
        <v>54</v>
      </c>
      <c r="H70" s="58"/>
      <c r="I70" s="36"/>
      <c r="J70" s="55" t="s">
        <v>53</v>
      </c>
      <c r="K70" s="56"/>
      <c r="L70" s="56"/>
      <c r="M70" s="56"/>
      <c r="N70" s="57" t="s">
        <v>54</v>
      </c>
      <c r="O70" s="56"/>
      <c r="P70" s="58"/>
      <c r="Q70" s="36"/>
      <c r="R70" s="37"/>
    </row>
    <row r="71" spans="2:21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21" s="1" customFormat="1" ht="6.9" customHeight="1">
      <c r="B75" s="133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5"/>
    </row>
    <row r="76" spans="2:21" s="1" customFormat="1" ht="36.9" customHeight="1">
      <c r="B76" s="35"/>
      <c r="C76" s="193" t="s">
        <v>162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37"/>
      <c r="T76" s="136"/>
      <c r="U76" s="136"/>
    </row>
    <row r="77" spans="2:21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  <c r="T77" s="136"/>
      <c r="U77" s="136"/>
    </row>
    <row r="78" spans="2:21" s="1" customFormat="1" ht="30" customHeight="1">
      <c r="B78" s="35"/>
      <c r="C78" s="30" t="s">
        <v>17</v>
      </c>
      <c r="D78" s="36"/>
      <c r="E78" s="36"/>
      <c r="F78" s="241" t="str">
        <f>F6</f>
        <v>Zberný dvor</v>
      </c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36"/>
      <c r="R78" s="37"/>
      <c r="T78" s="136"/>
      <c r="U78" s="136"/>
    </row>
    <row r="79" spans="2:21" ht="30" customHeight="1">
      <c r="B79" s="22"/>
      <c r="C79" s="30" t="s">
        <v>157</v>
      </c>
      <c r="D79" s="26"/>
      <c r="E79" s="26"/>
      <c r="F79" s="241" t="s">
        <v>158</v>
      </c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26"/>
      <c r="R79" s="23"/>
      <c r="T79" s="137"/>
      <c r="U79" s="137"/>
    </row>
    <row r="80" spans="2:21" s="1" customFormat="1" ht="36.9" customHeight="1">
      <c r="B80" s="35"/>
      <c r="C80" s="69" t="s">
        <v>159</v>
      </c>
      <c r="D80" s="36"/>
      <c r="E80" s="36"/>
      <c r="F80" s="213" t="str">
        <f>F8</f>
        <v>K01 - Kancelária</v>
      </c>
      <c r="G80" s="243"/>
      <c r="H80" s="243"/>
      <c r="I80" s="243"/>
      <c r="J80" s="243"/>
      <c r="K80" s="243"/>
      <c r="L80" s="243"/>
      <c r="M80" s="243"/>
      <c r="N80" s="243"/>
      <c r="O80" s="243"/>
      <c r="P80" s="243"/>
      <c r="Q80" s="36"/>
      <c r="R80" s="37"/>
      <c r="T80" s="136"/>
      <c r="U80" s="136"/>
    </row>
    <row r="81" spans="2:47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  <c r="T81" s="136"/>
      <c r="U81" s="136"/>
    </row>
    <row r="82" spans="2:47" s="1" customFormat="1" ht="18" customHeight="1">
      <c r="B82" s="35"/>
      <c r="C82" s="30" t="s">
        <v>22</v>
      </c>
      <c r="D82" s="36"/>
      <c r="E82" s="36"/>
      <c r="F82" s="28" t="str">
        <f>F10</f>
        <v>Tesárske Mlyňany</v>
      </c>
      <c r="G82" s="36"/>
      <c r="H82" s="36"/>
      <c r="I82" s="36"/>
      <c r="J82" s="36"/>
      <c r="K82" s="30" t="s">
        <v>24</v>
      </c>
      <c r="L82" s="36"/>
      <c r="M82" s="245" t="str">
        <f>IF(O10="","",O10)</f>
        <v>20. 3. 2018</v>
      </c>
      <c r="N82" s="245"/>
      <c r="O82" s="245"/>
      <c r="P82" s="245"/>
      <c r="Q82" s="36"/>
      <c r="R82" s="37"/>
      <c r="T82" s="136"/>
      <c r="U82" s="136"/>
    </row>
    <row r="83" spans="2:47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  <c r="T83" s="136"/>
      <c r="U83" s="136"/>
    </row>
    <row r="84" spans="2:47" s="1" customFormat="1" ht="13.2">
      <c r="B84" s="35"/>
      <c r="C84" s="30" t="s">
        <v>26</v>
      </c>
      <c r="D84" s="36"/>
      <c r="E84" s="36"/>
      <c r="F84" s="28" t="str">
        <f>E13</f>
        <v>Obec Tesárske Mlyňany</v>
      </c>
      <c r="G84" s="36"/>
      <c r="H84" s="36"/>
      <c r="I84" s="36"/>
      <c r="J84" s="36"/>
      <c r="K84" s="30" t="s">
        <v>32</v>
      </c>
      <c r="L84" s="36"/>
      <c r="M84" s="197" t="str">
        <f>E19</f>
        <v>Ing. Stanislav Mankovecký</v>
      </c>
      <c r="N84" s="197"/>
      <c r="O84" s="197"/>
      <c r="P84" s="197"/>
      <c r="Q84" s="197"/>
      <c r="R84" s="37"/>
      <c r="T84" s="136"/>
      <c r="U84" s="136"/>
    </row>
    <row r="85" spans="2:47" s="1" customFormat="1" ht="14.4" customHeight="1">
      <c r="B85" s="35"/>
      <c r="C85" s="30" t="s">
        <v>30</v>
      </c>
      <c r="D85" s="36"/>
      <c r="E85" s="36"/>
      <c r="F85" s="28" t="str">
        <f>IF(E16="","",E16)</f>
        <v>Vyplň údaj</v>
      </c>
      <c r="G85" s="36"/>
      <c r="H85" s="36"/>
      <c r="I85" s="36"/>
      <c r="J85" s="36"/>
      <c r="K85" s="30" t="s">
        <v>35</v>
      </c>
      <c r="L85" s="36"/>
      <c r="M85" s="197" t="str">
        <f>E22</f>
        <v xml:space="preserve"> </v>
      </c>
      <c r="N85" s="197"/>
      <c r="O85" s="197"/>
      <c r="P85" s="197"/>
      <c r="Q85" s="197"/>
      <c r="R85" s="37"/>
      <c r="T85" s="136"/>
      <c r="U85" s="136"/>
    </row>
    <row r="86" spans="2:47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  <c r="T86" s="136"/>
      <c r="U86" s="136"/>
    </row>
    <row r="87" spans="2:47" s="1" customFormat="1" ht="29.25" customHeight="1">
      <c r="B87" s="35"/>
      <c r="C87" s="252" t="s">
        <v>163</v>
      </c>
      <c r="D87" s="253"/>
      <c r="E87" s="253"/>
      <c r="F87" s="253"/>
      <c r="G87" s="253"/>
      <c r="H87" s="125"/>
      <c r="I87" s="125"/>
      <c r="J87" s="125"/>
      <c r="K87" s="125"/>
      <c r="L87" s="125"/>
      <c r="M87" s="125"/>
      <c r="N87" s="252" t="s">
        <v>164</v>
      </c>
      <c r="O87" s="253"/>
      <c r="P87" s="253"/>
      <c r="Q87" s="253"/>
      <c r="R87" s="37"/>
      <c r="T87" s="136"/>
      <c r="U87" s="136"/>
    </row>
    <row r="88" spans="2:47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  <c r="T88" s="136"/>
      <c r="U88" s="136"/>
    </row>
    <row r="89" spans="2:47" s="1" customFormat="1" ht="29.25" customHeight="1">
      <c r="B89" s="35"/>
      <c r="C89" s="138" t="s">
        <v>165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237">
        <f>N122</f>
        <v>0</v>
      </c>
      <c r="O89" s="254"/>
      <c r="P89" s="254"/>
      <c r="Q89" s="254"/>
      <c r="R89" s="37"/>
      <c r="T89" s="136"/>
      <c r="U89" s="136"/>
      <c r="AU89" s="18" t="s">
        <v>166</v>
      </c>
    </row>
    <row r="90" spans="2:47" s="7" customFormat="1" ht="24.9" customHeight="1">
      <c r="B90" s="139"/>
      <c r="C90" s="140"/>
      <c r="D90" s="141" t="s">
        <v>167</v>
      </c>
      <c r="E90" s="140"/>
      <c r="F90" s="140"/>
      <c r="G90" s="140"/>
      <c r="H90" s="140"/>
      <c r="I90" s="140"/>
      <c r="J90" s="140"/>
      <c r="K90" s="140"/>
      <c r="L90" s="140"/>
      <c r="M90" s="140"/>
      <c r="N90" s="255">
        <f>N123</f>
        <v>0</v>
      </c>
      <c r="O90" s="256"/>
      <c r="P90" s="256"/>
      <c r="Q90" s="256"/>
      <c r="R90" s="142"/>
      <c r="T90" s="143"/>
      <c r="U90" s="143"/>
    </row>
    <row r="91" spans="2:47" s="8" customFormat="1" ht="19.95" customHeight="1">
      <c r="B91" s="144"/>
      <c r="C91" s="103"/>
      <c r="D91" s="114" t="s">
        <v>168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30">
        <f>N124</f>
        <v>0</v>
      </c>
      <c r="O91" s="231"/>
      <c r="P91" s="231"/>
      <c r="Q91" s="231"/>
      <c r="R91" s="145"/>
      <c r="T91" s="146"/>
      <c r="U91" s="146"/>
    </row>
    <row r="92" spans="2:47" s="8" customFormat="1" ht="19.95" customHeight="1">
      <c r="B92" s="144"/>
      <c r="C92" s="103"/>
      <c r="D92" s="114" t="s">
        <v>169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30">
        <f>N128</f>
        <v>0</v>
      </c>
      <c r="O92" s="231"/>
      <c r="P92" s="231"/>
      <c r="Q92" s="231"/>
      <c r="R92" s="145"/>
      <c r="T92" s="146"/>
      <c r="U92" s="146"/>
    </row>
    <row r="93" spans="2:47" s="8" customFormat="1" ht="19.95" customHeight="1">
      <c r="B93" s="144"/>
      <c r="C93" s="103"/>
      <c r="D93" s="114" t="s">
        <v>170</v>
      </c>
      <c r="E93" s="103"/>
      <c r="F93" s="103"/>
      <c r="G93" s="103"/>
      <c r="H93" s="103"/>
      <c r="I93" s="103"/>
      <c r="J93" s="103"/>
      <c r="K93" s="103"/>
      <c r="L93" s="103"/>
      <c r="M93" s="103"/>
      <c r="N93" s="230">
        <f>N132</f>
        <v>0</v>
      </c>
      <c r="O93" s="231"/>
      <c r="P93" s="231"/>
      <c r="Q93" s="231"/>
      <c r="R93" s="145"/>
      <c r="T93" s="146"/>
      <c r="U93" s="146"/>
    </row>
    <row r="94" spans="2:47" s="7" customFormat="1" ht="21.75" customHeight="1">
      <c r="B94" s="139"/>
      <c r="C94" s="140"/>
      <c r="D94" s="141" t="s">
        <v>171</v>
      </c>
      <c r="E94" s="140"/>
      <c r="F94" s="140"/>
      <c r="G94" s="140"/>
      <c r="H94" s="140"/>
      <c r="I94" s="140"/>
      <c r="J94" s="140"/>
      <c r="K94" s="140"/>
      <c r="L94" s="140"/>
      <c r="M94" s="140"/>
      <c r="N94" s="257">
        <f>N140</f>
        <v>0</v>
      </c>
      <c r="O94" s="256"/>
      <c r="P94" s="256"/>
      <c r="Q94" s="256"/>
      <c r="R94" s="142"/>
      <c r="T94" s="143"/>
      <c r="U94" s="143"/>
    </row>
    <row r="95" spans="2:47" s="1" customFormat="1" ht="21.75" customHeight="1"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7"/>
      <c r="T95" s="136"/>
      <c r="U95" s="136"/>
    </row>
    <row r="96" spans="2:47" s="1" customFormat="1" ht="29.25" customHeight="1">
      <c r="B96" s="35"/>
      <c r="C96" s="138" t="s">
        <v>172</v>
      </c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254">
        <f>ROUND(N97+N98+N99+N100+N101+N102,2)</f>
        <v>0</v>
      </c>
      <c r="O96" s="258"/>
      <c r="P96" s="258"/>
      <c r="Q96" s="258"/>
      <c r="R96" s="37"/>
      <c r="T96" s="147"/>
      <c r="U96" s="148" t="s">
        <v>41</v>
      </c>
    </row>
    <row r="97" spans="2:65" s="1" customFormat="1" ht="18" customHeight="1">
      <c r="B97" s="35"/>
      <c r="C97" s="36"/>
      <c r="D97" s="234" t="s">
        <v>173</v>
      </c>
      <c r="E97" s="235"/>
      <c r="F97" s="235"/>
      <c r="G97" s="235"/>
      <c r="H97" s="235"/>
      <c r="I97" s="36"/>
      <c r="J97" s="36"/>
      <c r="K97" s="36"/>
      <c r="L97" s="36"/>
      <c r="M97" s="36"/>
      <c r="N97" s="233">
        <f>ROUND(N89*T97,2)</f>
        <v>0</v>
      </c>
      <c r="O97" s="230"/>
      <c r="P97" s="230"/>
      <c r="Q97" s="230"/>
      <c r="R97" s="37"/>
      <c r="S97" s="149"/>
      <c r="T97" s="150"/>
      <c r="U97" s="151" t="s">
        <v>44</v>
      </c>
      <c r="V97" s="152"/>
      <c r="W97" s="152"/>
      <c r="X97" s="152"/>
      <c r="Y97" s="152"/>
      <c r="Z97" s="152"/>
      <c r="AA97" s="152"/>
      <c r="AB97" s="152"/>
      <c r="AC97" s="152"/>
      <c r="AD97" s="152"/>
      <c r="AE97" s="152"/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3" t="s">
        <v>174</v>
      </c>
      <c r="AZ97" s="152"/>
      <c r="BA97" s="152"/>
      <c r="BB97" s="152"/>
      <c r="BC97" s="152"/>
      <c r="BD97" s="152"/>
      <c r="BE97" s="154">
        <f t="shared" ref="BE97:BE102" si="0">IF(U97="základná",N97,0)</f>
        <v>0</v>
      </c>
      <c r="BF97" s="154">
        <f t="shared" ref="BF97:BF102" si="1">IF(U97="znížená",N97,0)</f>
        <v>0</v>
      </c>
      <c r="BG97" s="154">
        <f t="shared" ref="BG97:BG102" si="2">IF(U97="zákl. prenesená",N97,0)</f>
        <v>0</v>
      </c>
      <c r="BH97" s="154">
        <f t="shared" ref="BH97:BH102" si="3">IF(U97="zníž. prenesená",N97,0)</f>
        <v>0</v>
      </c>
      <c r="BI97" s="154">
        <f t="shared" ref="BI97:BI102" si="4">IF(U97="nulová",N97,0)</f>
        <v>0</v>
      </c>
      <c r="BJ97" s="153" t="s">
        <v>89</v>
      </c>
      <c r="BK97" s="152"/>
      <c r="BL97" s="152"/>
      <c r="BM97" s="152"/>
    </row>
    <row r="98" spans="2:65" s="1" customFormat="1" ht="18" customHeight="1">
      <c r="B98" s="35"/>
      <c r="C98" s="36"/>
      <c r="D98" s="234" t="s">
        <v>175</v>
      </c>
      <c r="E98" s="235"/>
      <c r="F98" s="235"/>
      <c r="G98" s="235"/>
      <c r="H98" s="235"/>
      <c r="I98" s="36"/>
      <c r="J98" s="36"/>
      <c r="K98" s="36"/>
      <c r="L98" s="36"/>
      <c r="M98" s="36"/>
      <c r="N98" s="233">
        <f>ROUND(N89*T98,2)</f>
        <v>0</v>
      </c>
      <c r="O98" s="230"/>
      <c r="P98" s="230"/>
      <c r="Q98" s="230"/>
      <c r="R98" s="37"/>
      <c r="S98" s="149"/>
      <c r="T98" s="150"/>
      <c r="U98" s="151" t="s">
        <v>44</v>
      </c>
      <c r="V98" s="152"/>
      <c r="W98" s="152"/>
      <c r="X98" s="152"/>
      <c r="Y98" s="152"/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3" t="s">
        <v>174</v>
      </c>
      <c r="AZ98" s="152"/>
      <c r="BA98" s="152"/>
      <c r="BB98" s="152"/>
      <c r="BC98" s="152"/>
      <c r="BD98" s="152"/>
      <c r="BE98" s="154">
        <f t="shared" si="0"/>
        <v>0</v>
      </c>
      <c r="BF98" s="154">
        <f t="shared" si="1"/>
        <v>0</v>
      </c>
      <c r="BG98" s="154">
        <f t="shared" si="2"/>
        <v>0</v>
      </c>
      <c r="BH98" s="154">
        <f t="shared" si="3"/>
        <v>0</v>
      </c>
      <c r="BI98" s="154">
        <f t="shared" si="4"/>
        <v>0</v>
      </c>
      <c r="BJ98" s="153" t="s">
        <v>89</v>
      </c>
      <c r="BK98" s="152"/>
      <c r="BL98" s="152"/>
      <c r="BM98" s="152"/>
    </row>
    <row r="99" spans="2:65" s="1" customFormat="1" ht="18" customHeight="1">
      <c r="B99" s="35"/>
      <c r="C99" s="36"/>
      <c r="D99" s="234" t="s">
        <v>176</v>
      </c>
      <c r="E99" s="235"/>
      <c r="F99" s="235"/>
      <c r="G99" s="235"/>
      <c r="H99" s="235"/>
      <c r="I99" s="36"/>
      <c r="J99" s="36"/>
      <c r="K99" s="36"/>
      <c r="L99" s="36"/>
      <c r="M99" s="36"/>
      <c r="N99" s="233">
        <f>ROUND(N89*T99,2)</f>
        <v>0</v>
      </c>
      <c r="O99" s="230"/>
      <c r="P99" s="230"/>
      <c r="Q99" s="230"/>
      <c r="R99" s="37"/>
      <c r="S99" s="149"/>
      <c r="T99" s="150"/>
      <c r="U99" s="151" t="s">
        <v>44</v>
      </c>
      <c r="V99" s="152"/>
      <c r="W99" s="152"/>
      <c r="X99" s="152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3" t="s">
        <v>174</v>
      </c>
      <c r="AZ99" s="152"/>
      <c r="BA99" s="152"/>
      <c r="BB99" s="152"/>
      <c r="BC99" s="152"/>
      <c r="BD99" s="152"/>
      <c r="BE99" s="154">
        <f t="shared" si="0"/>
        <v>0</v>
      </c>
      <c r="BF99" s="154">
        <f t="shared" si="1"/>
        <v>0</v>
      </c>
      <c r="BG99" s="154">
        <f t="shared" si="2"/>
        <v>0</v>
      </c>
      <c r="BH99" s="154">
        <f t="shared" si="3"/>
        <v>0</v>
      </c>
      <c r="BI99" s="154">
        <f t="shared" si="4"/>
        <v>0</v>
      </c>
      <c r="BJ99" s="153" t="s">
        <v>89</v>
      </c>
      <c r="BK99" s="152"/>
      <c r="BL99" s="152"/>
      <c r="BM99" s="152"/>
    </row>
    <row r="100" spans="2:65" s="1" customFormat="1" ht="18" customHeight="1">
      <c r="B100" s="35"/>
      <c r="C100" s="36"/>
      <c r="D100" s="234" t="s">
        <v>177</v>
      </c>
      <c r="E100" s="235"/>
      <c r="F100" s="235"/>
      <c r="G100" s="235"/>
      <c r="H100" s="235"/>
      <c r="I100" s="36"/>
      <c r="J100" s="36"/>
      <c r="K100" s="36"/>
      <c r="L100" s="36"/>
      <c r="M100" s="36"/>
      <c r="N100" s="233">
        <f>ROUND(N89*T100,2)</f>
        <v>0</v>
      </c>
      <c r="O100" s="230"/>
      <c r="P100" s="230"/>
      <c r="Q100" s="230"/>
      <c r="R100" s="37"/>
      <c r="S100" s="149"/>
      <c r="T100" s="150"/>
      <c r="U100" s="151" t="s">
        <v>44</v>
      </c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3" t="s">
        <v>174</v>
      </c>
      <c r="AZ100" s="152"/>
      <c r="BA100" s="152"/>
      <c r="BB100" s="152"/>
      <c r="BC100" s="152"/>
      <c r="BD100" s="152"/>
      <c r="BE100" s="154">
        <f t="shared" si="0"/>
        <v>0</v>
      </c>
      <c r="BF100" s="154">
        <f t="shared" si="1"/>
        <v>0</v>
      </c>
      <c r="BG100" s="154">
        <f t="shared" si="2"/>
        <v>0</v>
      </c>
      <c r="BH100" s="154">
        <f t="shared" si="3"/>
        <v>0</v>
      </c>
      <c r="BI100" s="154">
        <f t="shared" si="4"/>
        <v>0</v>
      </c>
      <c r="BJ100" s="153" t="s">
        <v>89</v>
      </c>
      <c r="BK100" s="152"/>
      <c r="BL100" s="152"/>
      <c r="BM100" s="152"/>
    </row>
    <row r="101" spans="2:65" s="1" customFormat="1" ht="18" customHeight="1">
      <c r="B101" s="35"/>
      <c r="C101" s="36"/>
      <c r="D101" s="234" t="s">
        <v>178</v>
      </c>
      <c r="E101" s="235"/>
      <c r="F101" s="235"/>
      <c r="G101" s="235"/>
      <c r="H101" s="235"/>
      <c r="I101" s="36"/>
      <c r="J101" s="36"/>
      <c r="K101" s="36"/>
      <c r="L101" s="36"/>
      <c r="M101" s="36"/>
      <c r="N101" s="233">
        <f>ROUND(N89*T101,2)</f>
        <v>0</v>
      </c>
      <c r="O101" s="230"/>
      <c r="P101" s="230"/>
      <c r="Q101" s="230"/>
      <c r="R101" s="37"/>
      <c r="S101" s="149"/>
      <c r="T101" s="150"/>
      <c r="U101" s="151" t="s">
        <v>44</v>
      </c>
      <c r="V101" s="152"/>
      <c r="W101" s="152"/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3" t="s">
        <v>174</v>
      </c>
      <c r="AZ101" s="152"/>
      <c r="BA101" s="152"/>
      <c r="BB101" s="152"/>
      <c r="BC101" s="152"/>
      <c r="BD101" s="152"/>
      <c r="BE101" s="154">
        <f t="shared" si="0"/>
        <v>0</v>
      </c>
      <c r="BF101" s="154">
        <f t="shared" si="1"/>
        <v>0</v>
      </c>
      <c r="BG101" s="154">
        <f t="shared" si="2"/>
        <v>0</v>
      </c>
      <c r="BH101" s="154">
        <f t="shared" si="3"/>
        <v>0</v>
      </c>
      <c r="BI101" s="154">
        <f t="shared" si="4"/>
        <v>0</v>
      </c>
      <c r="BJ101" s="153" t="s">
        <v>89</v>
      </c>
      <c r="BK101" s="152"/>
      <c r="BL101" s="152"/>
      <c r="BM101" s="152"/>
    </row>
    <row r="102" spans="2:65" s="1" customFormat="1" ht="18" customHeight="1">
      <c r="B102" s="35"/>
      <c r="C102" s="36"/>
      <c r="D102" s="114" t="s">
        <v>179</v>
      </c>
      <c r="E102" s="36"/>
      <c r="F102" s="36"/>
      <c r="G102" s="36"/>
      <c r="H102" s="36"/>
      <c r="I102" s="36"/>
      <c r="J102" s="36"/>
      <c r="K102" s="36"/>
      <c r="L102" s="36"/>
      <c r="M102" s="36"/>
      <c r="N102" s="233">
        <f>ROUND(N89*T102,2)</f>
        <v>0</v>
      </c>
      <c r="O102" s="230"/>
      <c r="P102" s="230"/>
      <c r="Q102" s="230"/>
      <c r="R102" s="37"/>
      <c r="S102" s="149"/>
      <c r="T102" s="155"/>
      <c r="U102" s="156" t="s">
        <v>44</v>
      </c>
      <c r="V102" s="152"/>
      <c r="W102" s="152"/>
      <c r="X102" s="152"/>
      <c r="Y102" s="152"/>
      <c r="Z102" s="152"/>
      <c r="AA102" s="152"/>
      <c r="AB102" s="152"/>
      <c r="AC102" s="152"/>
      <c r="AD102" s="152"/>
      <c r="AE102" s="152"/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3" t="s">
        <v>180</v>
      </c>
      <c r="AZ102" s="152"/>
      <c r="BA102" s="152"/>
      <c r="BB102" s="152"/>
      <c r="BC102" s="152"/>
      <c r="BD102" s="152"/>
      <c r="BE102" s="154">
        <f t="shared" si="0"/>
        <v>0</v>
      </c>
      <c r="BF102" s="154">
        <f t="shared" si="1"/>
        <v>0</v>
      </c>
      <c r="BG102" s="154">
        <f t="shared" si="2"/>
        <v>0</v>
      </c>
      <c r="BH102" s="154">
        <f t="shared" si="3"/>
        <v>0</v>
      </c>
      <c r="BI102" s="154">
        <f t="shared" si="4"/>
        <v>0</v>
      </c>
      <c r="BJ102" s="153" t="s">
        <v>89</v>
      </c>
      <c r="BK102" s="152"/>
      <c r="BL102" s="152"/>
      <c r="BM102" s="152"/>
    </row>
    <row r="103" spans="2:65" s="1" customFormat="1" ht="12">
      <c r="B103" s="35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7"/>
      <c r="T103" s="136"/>
      <c r="U103" s="136"/>
    </row>
    <row r="104" spans="2:65" s="1" customFormat="1" ht="29.25" customHeight="1">
      <c r="B104" s="35"/>
      <c r="C104" s="124" t="s">
        <v>150</v>
      </c>
      <c r="D104" s="125"/>
      <c r="E104" s="125"/>
      <c r="F104" s="125"/>
      <c r="G104" s="125"/>
      <c r="H104" s="125"/>
      <c r="I104" s="125"/>
      <c r="J104" s="125"/>
      <c r="K104" s="125"/>
      <c r="L104" s="238">
        <f>ROUND(SUM(N89+N96),2)</f>
        <v>0</v>
      </c>
      <c r="M104" s="238"/>
      <c r="N104" s="238"/>
      <c r="O104" s="238"/>
      <c r="P104" s="238"/>
      <c r="Q104" s="238"/>
      <c r="R104" s="37"/>
      <c r="T104" s="136"/>
      <c r="U104" s="136"/>
    </row>
    <row r="105" spans="2:65" s="1" customFormat="1" ht="6.9" customHeight="1">
      <c r="B105" s="59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1"/>
      <c r="T105" s="136"/>
      <c r="U105" s="136"/>
    </row>
    <row r="109" spans="2:65" s="1" customFormat="1" ht="6.9" customHeight="1">
      <c r="B109" s="62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4"/>
    </row>
    <row r="110" spans="2:65" s="1" customFormat="1" ht="36.9" customHeight="1">
      <c r="B110" s="35"/>
      <c r="C110" s="193" t="s">
        <v>181</v>
      </c>
      <c r="D110" s="243"/>
      <c r="E110" s="243"/>
      <c r="F110" s="243"/>
      <c r="G110" s="243"/>
      <c r="H110" s="243"/>
      <c r="I110" s="243"/>
      <c r="J110" s="243"/>
      <c r="K110" s="243"/>
      <c r="L110" s="243"/>
      <c r="M110" s="243"/>
      <c r="N110" s="243"/>
      <c r="O110" s="243"/>
      <c r="P110" s="243"/>
      <c r="Q110" s="243"/>
      <c r="R110" s="37"/>
    </row>
    <row r="111" spans="2:65" s="1" customFormat="1" ht="6.9" customHeight="1">
      <c r="B111" s="35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7"/>
    </row>
    <row r="112" spans="2:65" s="1" customFormat="1" ht="30" customHeight="1">
      <c r="B112" s="35"/>
      <c r="C112" s="30" t="s">
        <v>17</v>
      </c>
      <c r="D112" s="36"/>
      <c r="E112" s="36"/>
      <c r="F112" s="241" t="str">
        <f>F6</f>
        <v>Zberný dvor</v>
      </c>
      <c r="G112" s="242"/>
      <c r="H112" s="242"/>
      <c r="I112" s="242"/>
      <c r="J112" s="242"/>
      <c r="K112" s="242"/>
      <c r="L112" s="242"/>
      <c r="M112" s="242"/>
      <c r="N112" s="242"/>
      <c r="O112" s="242"/>
      <c r="P112" s="242"/>
      <c r="Q112" s="36"/>
      <c r="R112" s="37"/>
    </row>
    <row r="113" spans="2:65" ht="30" customHeight="1">
      <c r="B113" s="22"/>
      <c r="C113" s="30" t="s">
        <v>157</v>
      </c>
      <c r="D113" s="26"/>
      <c r="E113" s="26"/>
      <c r="F113" s="241" t="s">
        <v>158</v>
      </c>
      <c r="G113" s="198"/>
      <c r="H113" s="198"/>
      <c r="I113" s="198"/>
      <c r="J113" s="198"/>
      <c r="K113" s="198"/>
      <c r="L113" s="198"/>
      <c r="M113" s="198"/>
      <c r="N113" s="198"/>
      <c r="O113" s="198"/>
      <c r="P113" s="198"/>
      <c r="Q113" s="26"/>
      <c r="R113" s="23"/>
    </row>
    <row r="114" spans="2:65" s="1" customFormat="1" ht="36.9" customHeight="1">
      <c r="B114" s="35"/>
      <c r="C114" s="69" t="s">
        <v>159</v>
      </c>
      <c r="D114" s="36"/>
      <c r="E114" s="36"/>
      <c r="F114" s="213" t="str">
        <f>F8</f>
        <v>K01 - Kancelária</v>
      </c>
      <c r="G114" s="243"/>
      <c r="H114" s="243"/>
      <c r="I114" s="243"/>
      <c r="J114" s="243"/>
      <c r="K114" s="243"/>
      <c r="L114" s="243"/>
      <c r="M114" s="243"/>
      <c r="N114" s="243"/>
      <c r="O114" s="243"/>
      <c r="P114" s="243"/>
      <c r="Q114" s="36"/>
      <c r="R114" s="37"/>
    </row>
    <row r="115" spans="2:65" s="1" customFormat="1" ht="6.9" customHeight="1"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7"/>
    </row>
    <row r="116" spans="2:65" s="1" customFormat="1" ht="18" customHeight="1">
      <c r="B116" s="35"/>
      <c r="C116" s="30" t="s">
        <v>22</v>
      </c>
      <c r="D116" s="36"/>
      <c r="E116" s="36"/>
      <c r="F116" s="28" t="str">
        <f>F10</f>
        <v>Tesárske Mlyňany</v>
      </c>
      <c r="G116" s="36"/>
      <c r="H116" s="36"/>
      <c r="I116" s="36"/>
      <c r="J116" s="36"/>
      <c r="K116" s="30" t="s">
        <v>24</v>
      </c>
      <c r="L116" s="36"/>
      <c r="M116" s="245" t="str">
        <f>IF(O10="","",O10)</f>
        <v>20. 3. 2018</v>
      </c>
      <c r="N116" s="245"/>
      <c r="O116" s="245"/>
      <c r="P116" s="245"/>
      <c r="Q116" s="36"/>
      <c r="R116" s="37"/>
    </row>
    <row r="117" spans="2:65" s="1" customFormat="1" ht="6.9" customHeight="1">
      <c r="B117" s="35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7"/>
    </row>
    <row r="118" spans="2:65" s="1" customFormat="1" ht="13.2">
      <c r="B118" s="35"/>
      <c r="C118" s="30" t="s">
        <v>26</v>
      </c>
      <c r="D118" s="36"/>
      <c r="E118" s="36"/>
      <c r="F118" s="28" t="str">
        <f>E13</f>
        <v>Obec Tesárske Mlyňany</v>
      </c>
      <c r="G118" s="36"/>
      <c r="H118" s="36"/>
      <c r="I118" s="36"/>
      <c r="J118" s="36"/>
      <c r="K118" s="30" t="s">
        <v>32</v>
      </c>
      <c r="L118" s="36"/>
      <c r="M118" s="197" t="str">
        <f>E19</f>
        <v>Ing. Stanislav Mankovecký</v>
      </c>
      <c r="N118" s="197"/>
      <c r="O118" s="197"/>
      <c r="P118" s="197"/>
      <c r="Q118" s="197"/>
      <c r="R118" s="37"/>
    </row>
    <row r="119" spans="2:65" s="1" customFormat="1" ht="14.4" customHeight="1">
      <c r="B119" s="35"/>
      <c r="C119" s="30" t="s">
        <v>30</v>
      </c>
      <c r="D119" s="36"/>
      <c r="E119" s="36"/>
      <c r="F119" s="28" t="str">
        <f>IF(E16="","",E16)</f>
        <v>Vyplň údaj</v>
      </c>
      <c r="G119" s="36"/>
      <c r="H119" s="36"/>
      <c r="I119" s="36"/>
      <c r="J119" s="36"/>
      <c r="K119" s="30" t="s">
        <v>35</v>
      </c>
      <c r="L119" s="36"/>
      <c r="M119" s="197" t="str">
        <f>E22</f>
        <v xml:space="preserve"> </v>
      </c>
      <c r="N119" s="197"/>
      <c r="O119" s="197"/>
      <c r="P119" s="197"/>
      <c r="Q119" s="197"/>
      <c r="R119" s="37"/>
    </row>
    <row r="120" spans="2:65" s="1" customFormat="1" ht="10.35" customHeight="1">
      <c r="B120" s="35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7"/>
    </row>
    <row r="121" spans="2:65" s="9" customFormat="1" ht="29.25" customHeight="1">
      <c r="B121" s="157"/>
      <c r="C121" s="158" t="s">
        <v>182</v>
      </c>
      <c r="D121" s="159" t="s">
        <v>183</v>
      </c>
      <c r="E121" s="159" t="s">
        <v>59</v>
      </c>
      <c r="F121" s="259" t="s">
        <v>184</v>
      </c>
      <c r="G121" s="259"/>
      <c r="H121" s="259"/>
      <c r="I121" s="259"/>
      <c r="J121" s="159" t="s">
        <v>185</v>
      </c>
      <c r="K121" s="159" t="s">
        <v>186</v>
      </c>
      <c r="L121" s="260" t="s">
        <v>187</v>
      </c>
      <c r="M121" s="260"/>
      <c r="N121" s="259" t="s">
        <v>164</v>
      </c>
      <c r="O121" s="259"/>
      <c r="P121" s="259"/>
      <c r="Q121" s="261"/>
      <c r="R121" s="160"/>
      <c r="T121" s="80" t="s">
        <v>188</v>
      </c>
      <c r="U121" s="81" t="s">
        <v>41</v>
      </c>
      <c r="V121" s="81" t="s">
        <v>189</v>
      </c>
      <c r="W121" s="81" t="s">
        <v>190</v>
      </c>
      <c r="X121" s="81" t="s">
        <v>191</v>
      </c>
      <c r="Y121" s="81" t="s">
        <v>192</v>
      </c>
      <c r="Z121" s="81" t="s">
        <v>193</v>
      </c>
      <c r="AA121" s="82" t="s">
        <v>194</v>
      </c>
    </row>
    <row r="122" spans="2:65" s="1" customFormat="1" ht="29.25" customHeight="1">
      <c r="B122" s="35"/>
      <c r="C122" s="84" t="s">
        <v>161</v>
      </c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271">
        <f>BK122</f>
        <v>0</v>
      </c>
      <c r="O122" s="272"/>
      <c r="P122" s="272"/>
      <c r="Q122" s="272"/>
      <c r="R122" s="37"/>
      <c r="T122" s="83"/>
      <c r="U122" s="51"/>
      <c r="V122" s="51"/>
      <c r="W122" s="161">
        <f>W123+W140</f>
        <v>0</v>
      </c>
      <c r="X122" s="51"/>
      <c r="Y122" s="161">
        <f>Y123+Y140</f>
        <v>13.285186400000001</v>
      </c>
      <c r="Z122" s="51"/>
      <c r="AA122" s="162">
        <f>AA123+AA140</f>
        <v>0</v>
      </c>
      <c r="AT122" s="18" t="s">
        <v>76</v>
      </c>
      <c r="AU122" s="18" t="s">
        <v>166</v>
      </c>
      <c r="BK122" s="163">
        <f>BK123+BK140</f>
        <v>0</v>
      </c>
    </row>
    <row r="123" spans="2:65" s="10" customFormat="1" ht="37.35" customHeight="1">
      <c r="B123" s="164"/>
      <c r="C123" s="165"/>
      <c r="D123" s="166" t="s">
        <v>167</v>
      </c>
      <c r="E123" s="166"/>
      <c r="F123" s="166"/>
      <c r="G123" s="166"/>
      <c r="H123" s="166"/>
      <c r="I123" s="166"/>
      <c r="J123" s="166"/>
      <c r="K123" s="166"/>
      <c r="L123" s="166"/>
      <c r="M123" s="166"/>
      <c r="N123" s="257">
        <f>BK123</f>
        <v>0</v>
      </c>
      <c r="O123" s="255"/>
      <c r="P123" s="255"/>
      <c r="Q123" s="255"/>
      <c r="R123" s="167"/>
      <c r="T123" s="168"/>
      <c r="U123" s="165"/>
      <c r="V123" s="165"/>
      <c r="W123" s="169">
        <f>W124+W128+W132</f>
        <v>0</v>
      </c>
      <c r="X123" s="165"/>
      <c r="Y123" s="169">
        <f>Y124+Y128+Y132</f>
        <v>13.285186400000001</v>
      </c>
      <c r="Z123" s="165"/>
      <c r="AA123" s="170">
        <f>AA124+AA128+AA132</f>
        <v>0</v>
      </c>
      <c r="AR123" s="171" t="s">
        <v>84</v>
      </c>
      <c r="AT123" s="172" t="s">
        <v>76</v>
      </c>
      <c r="AU123" s="172" t="s">
        <v>77</v>
      </c>
      <c r="AY123" s="171" t="s">
        <v>195</v>
      </c>
      <c r="BK123" s="173">
        <f>BK124+BK128+BK132</f>
        <v>0</v>
      </c>
    </row>
    <row r="124" spans="2:65" s="10" customFormat="1" ht="19.95" customHeight="1">
      <c r="B124" s="164"/>
      <c r="C124" s="165"/>
      <c r="D124" s="174" t="s">
        <v>168</v>
      </c>
      <c r="E124" s="174"/>
      <c r="F124" s="174"/>
      <c r="G124" s="174"/>
      <c r="H124" s="174"/>
      <c r="I124" s="174"/>
      <c r="J124" s="174"/>
      <c r="K124" s="174"/>
      <c r="L124" s="174"/>
      <c r="M124" s="174"/>
      <c r="N124" s="273">
        <f>BK124</f>
        <v>0</v>
      </c>
      <c r="O124" s="274"/>
      <c r="P124" s="274"/>
      <c r="Q124" s="274"/>
      <c r="R124" s="167"/>
      <c r="T124" s="168"/>
      <c r="U124" s="165"/>
      <c r="V124" s="165"/>
      <c r="W124" s="169">
        <f>SUM(W125:W127)</f>
        <v>0</v>
      </c>
      <c r="X124" s="165"/>
      <c r="Y124" s="169">
        <f>SUM(Y125:Y127)</f>
        <v>0</v>
      </c>
      <c r="Z124" s="165"/>
      <c r="AA124" s="170">
        <f>SUM(AA125:AA127)</f>
        <v>0</v>
      </c>
      <c r="AR124" s="171" t="s">
        <v>84</v>
      </c>
      <c r="AT124" s="172" t="s">
        <v>76</v>
      </c>
      <c r="AU124" s="172" t="s">
        <v>84</v>
      </c>
      <c r="AY124" s="171" t="s">
        <v>195</v>
      </c>
      <c r="BK124" s="173">
        <f>SUM(BK125:BK127)</f>
        <v>0</v>
      </c>
    </row>
    <row r="125" spans="2:65" s="1" customFormat="1" ht="31.5" customHeight="1">
      <c r="B125" s="35"/>
      <c r="C125" s="175" t="s">
        <v>84</v>
      </c>
      <c r="D125" s="175" t="s">
        <v>196</v>
      </c>
      <c r="E125" s="176" t="s">
        <v>197</v>
      </c>
      <c r="F125" s="262" t="s">
        <v>198</v>
      </c>
      <c r="G125" s="262"/>
      <c r="H125" s="262"/>
      <c r="I125" s="262"/>
      <c r="J125" s="177" t="s">
        <v>199</v>
      </c>
      <c r="K125" s="178">
        <v>5.4</v>
      </c>
      <c r="L125" s="263">
        <v>0</v>
      </c>
      <c r="M125" s="264"/>
      <c r="N125" s="265">
        <f>ROUND(L125*K125,2)</f>
        <v>0</v>
      </c>
      <c r="O125" s="265"/>
      <c r="P125" s="265"/>
      <c r="Q125" s="265"/>
      <c r="R125" s="37"/>
      <c r="T125" s="180" t="s">
        <v>20</v>
      </c>
      <c r="U125" s="44" t="s">
        <v>44</v>
      </c>
      <c r="V125" s="36"/>
      <c r="W125" s="181">
        <f>V125*K125</f>
        <v>0</v>
      </c>
      <c r="X125" s="181">
        <v>0</v>
      </c>
      <c r="Y125" s="181">
        <f>X125*K125</f>
        <v>0</v>
      </c>
      <c r="Z125" s="181">
        <v>0</v>
      </c>
      <c r="AA125" s="182">
        <f>Z125*K125</f>
        <v>0</v>
      </c>
      <c r="AR125" s="18" t="s">
        <v>200</v>
      </c>
      <c r="AT125" s="18" t="s">
        <v>196</v>
      </c>
      <c r="AU125" s="18" t="s">
        <v>89</v>
      </c>
      <c r="AY125" s="18" t="s">
        <v>195</v>
      </c>
      <c r="BE125" s="118">
        <f>IF(U125="základná",N125,0)</f>
        <v>0</v>
      </c>
      <c r="BF125" s="118">
        <f>IF(U125="znížená",N125,0)</f>
        <v>0</v>
      </c>
      <c r="BG125" s="118">
        <f>IF(U125="zákl. prenesená",N125,0)</f>
        <v>0</v>
      </c>
      <c r="BH125" s="118">
        <f>IF(U125="zníž. prenesená",N125,0)</f>
        <v>0</v>
      </c>
      <c r="BI125" s="118">
        <f>IF(U125="nulová",N125,0)</f>
        <v>0</v>
      </c>
      <c r="BJ125" s="18" t="s">
        <v>89</v>
      </c>
      <c r="BK125" s="118">
        <f>ROUND(L125*K125,2)</f>
        <v>0</v>
      </c>
      <c r="BL125" s="18" t="s">
        <v>200</v>
      </c>
      <c r="BM125" s="18" t="s">
        <v>201</v>
      </c>
    </row>
    <row r="126" spans="2:65" s="1" customFormat="1" ht="31.5" customHeight="1">
      <c r="B126" s="35"/>
      <c r="C126" s="175" t="s">
        <v>89</v>
      </c>
      <c r="D126" s="175" t="s">
        <v>196</v>
      </c>
      <c r="E126" s="176" t="s">
        <v>202</v>
      </c>
      <c r="F126" s="262" t="s">
        <v>203</v>
      </c>
      <c r="G126" s="262"/>
      <c r="H126" s="262"/>
      <c r="I126" s="262"/>
      <c r="J126" s="177" t="s">
        <v>199</v>
      </c>
      <c r="K126" s="178">
        <v>1.78</v>
      </c>
      <c r="L126" s="263">
        <v>0</v>
      </c>
      <c r="M126" s="264"/>
      <c r="N126" s="265">
        <f>ROUND(L126*K126,2)</f>
        <v>0</v>
      </c>
      <c r="O126" s="265"/>
      <c r="P126" s="265"/>
      <c r="Q126" s="265"/>
      <c r="R126" s="37"/>
      <c r="T126" s="180" t="s">
        <v>20</v>
      </c>
      <c r="U126" s="44" t="s">
        <v>44</v>
      </c>
      <c r="V126" s="36"/>
      <c r="W126" s="181">
        <f>V126*K126</f>
        <v>0</v>
      </c>
      <c r="X126" s="181">
        <v>0</v>
      </c>
      <c r="Y126" s="181">
        <f>X126*K126</f>
        <v>0</v>
      </c>
      <c r="Z126" s="181">
        <v>0</v>
      </c>
      <c r="AA126" s="182">
        <f>Z126*K126</f>
        <v>0</v>
      </c>
      <c r="AR126" s="18" t="s">
        <v>200</v>
      </c>
      <c r="AT126" s="18" t="s">
        <v>196</v>
      </c>
      <c r="AU126" s="18" t="s">
        <v>89</v>
      </c>
      <c r="AY126" s="18" t="s">
        <v>195</v>
      </c>
      <c r="BE126" s="118">
        <f>IF(U126="základná",N126,0)</f>
        <v>0</v>
      </c>
      <c r="BF126" s="118">
        <f>IF(U126="znížená",N126,0)</f>
        <v>0</v>
      </c>
      <c r="BG126" s="118">
        <f>IF(U126="zákl. prenesená",N126,0)</f>
        <v>0</v>
      </c>
      <c r="BH126" s="118">
        <f>IF(U126="zníž. prenesená",N126,0)</f>
        <v>0</v>
      </c>
      <c r="BI126" s="118">
        <f>IF(U126="nulová",N126,0)</f>
        <v>0</v>
      </c>
      <c r="BJ126" s="18" t="s">
        <v>89</v>
      </c>
      <c r="BK126" s="118">
        <f>ROUND(L126*K126,2)</f>
        <v>0</v>
      </c>
      <c r="BL126" s="18" t="s">
        <v>200</v>
      </c>
      <c r="BM126" s="18" t="s">
        <v>204</v>
      </c>
    </row>
    <row r="127" spans="2:65" s="1" customFormat="1" ht="44.25" customHeight="1">
      <c r="B127" s="35"/>
      <c r="C127" s="175" t="s">
        <v>205</v>
      </c>
      <c r="D127" s="175" t="s">
        <v>196</v>
      </c>
      <c r="E127" s="176" t="s">
        <v>206</v>
      </c>
      <c r="F127" s="262" t="s">
        <v>207</v>
      </c>
      <c r="G127" s="262"/>
      <c r="H127" s="262"/>
      <c r="I127" s="262"/>
      <c r="J127" s="177" t="s">
        <v>199</v>
      </c>
      <c r="K127" s="178">
        <v>5.4</v>
      </c>
      <c r="L127" s="263">
        <v>0</v>
      </c>
      <c r="M127" s="264"/>
      <c r="N127" s="265">
        <f>ROUND(L127*K127,2)</f>
        <v>0</v>
      </c>
      <c r="O127" s="265"/>
      <c r="P127" s="265"/>
      <c r="Q127" s="265"/>
      <c r="R127" s="37"/>
      <c r="T127" s="180" t="s">
        <v>20</v>
      </c>
      <c r="U127" s="44" t="s">
        <v>44</v>
      </c>
      <c r="V127" s="36"/>
      <c r="W127" s="181">
        <f>V127*K127</f>
        <v>0</v>
      </c>
      <c r="X127" s="181">
        <v>0</v>
      </c>
      <c r="Y127" s="181">
        <f>X127*K127</f>
        <v>0</v>
      </c>
      <c r="Z127" s="181">
        <v>0</v>
      </c>
      <c r="AA127" s="182">
        <f>Z127*K127</f>
        <v>0</v>
      </c>
      <c r="AR127" s="18" t="s">
        <v>200</v>
      </c>
      <c r="AT127" s="18" t="s">
        <v>196</v>
      </c>
      <c r="AU127" s="18" t="s">
        <v>89</v>
      </c>
      <c r="AY127" s="18" t="s">
        <v>195</v>
      </c>
      <c r="BE127" s="118">
        <f>IF(U127="základná",N127,0)</f>
        <v>0</v>
      </c>
      <c r="BF127" s="118">
        <f>IF(U127="znížená",N127,0)</f>
        <v>0</v>
      </c>
      <c r="BG127" s="118">
        <f>IF(U127="zákl. prenesená",N127,0)</f>
        <v>0</v>
      </c>
      <c r="BH127" s="118">
        <f>IF(U127="zníž. prenesená",N127,0)</f>
        <v>0</v>
      </c>
      <c r="BI127" s="118">
        <f>IF(U127="nulová",N127,0)</f>
        <v>0</v>
      </c>
      <c r="BJ127" s="18" t="s">
        <v>89</v>
      </c>
      <c r="BK127" s="118">
        <f>ROUND(L127*K127,2)</f>
        <v>0</v>
      </c>
      <c r="BL127" s="18" t="s">
        <v>200</v>
      </c>
      <c r="BM127" s="18" t="s">
        <v>208</v>
      </c>
    </row>
    <row r="128" spans="2:65" s="10" customFormat="1" ht="29.85" customHeight="1">
      <c r="B128" s="164"/>
      <c r="C128" s="165"/>
      <c r="D128" s="174" t="s">
        <v>169</v>
      </c>
      <c r="E128" s="174"/>
      <c r="F128" s="174"/>
      <c r="G128" s="174"/>
      <c r="H128" s="174"/>
      <c r="I128" s="174"/>
      <c r="J128" s="174"/>
      <c r="K128" s="174"/>
      <c r="L128" s="174"/>
      <c r="M128" s="174"/>
      <c r="N128" s="275">
        <f>BK128</f>
        <v>0</v>
      </c>
      <c r="O128" s="276"/>
      <c r="P128" s="276"/>
      <c r="Q128" s="276"/>
      <c r="R128" s="167"/>
      <c r="T128" s="168"/>
      <c r="U128" s="165"/>
      <c r="V128" s="165"/>
      <c r="W128" s="169">
        <f>SUM(W129:W131)</f>
        <v>0</v>
      </c>
      <c r="X128" s="165"/>
      <c r="Y128" s="169">
        <f>SUM(Y129:Y131)</f>
        <v>0</v>
      </c>
      <c r="Z128" s="165"/>
      <c r="AA128" s="170">
        <f>SUM(AA129:AA131)</f>
        <v>0</v>
      </c>
      <c r="AR128" s="171" t="s">
        <v>84</v>
      </c>
      <c r="AT128" s="172" t="s">
        <v>76</v>
      </c>
      <c r="AU128" s="172" t="s">
        <v>84</v>
      </c>
      <c r="AY128" s="171" t="s">
        <v>195</v>
      </c>
      <c r="BK128" s="173">
        <f>SUM(BK129:BK131)</f>
        <v>0</v>
      </c>
    </row>
    <row r="129" spans="2:65" s="1" customFormat="1" ht="22.5" customHeight="1">
      <c r="B129" s="35"/>
      <c r="C129" s="175" t="s">
        <v>200</v>
      </c>
      <c r="D129" s="175" t="s">
        <v>196</v>
      </c>
      <c r="E129" s="176" t="s">
        <v>209</v>
      </c>
      <c r="F129" s="262" t="s">
        <v>210</v>
      </c>
      <c r="G129" s="262"/>
      <c r="H129" s="262"/>
      <c r="I129" s="262"/>
      <c r="J129" s="177" t="s">
        <v>211</v>
      </c>
      <c r="K129" s="178">
        <v>1</v>
      </c>
      <c r="L129" s="263">
        <v>0</v>
      </c>
      <c r="M129" s="264"/>
      <c r="N129" s="265">
        <f>ROUND(L129*K129,2)</f>
        <v>0</v>
      </c>
      <c r="O129" s="265"/>
      <c r="P129" s="265"/>
      <c r="Q129" s="265"/>
      <c r="R129" s="37"/>
      <c r="T129" s="180" t="s">
        <v>20</v>
      </c>
      <c r="U129" s="44" t="s">
        <v>44</v>
      </c>
      <c r="V129" s="36"/>
      <c r="W129" s="181">
        <f>V129*K129</f>
        <v>0</v>
      </c>
      <c r="X129" s="181">
        <v>0</v>
      </c>
      <c r="Y129" s="181">
        <f>X129*K129</f>
        <v>0</v>
      </c>
      <c r="Z129" s="181">
        <v>0</v>
      </c>
      <c r="AA129" s="182">
        <f>Z129*K129</f>
        <v>0</v>
      </c>
      <c r="AR129" s="18" t="s">
        <v>200</v>
      </c>
      <c r="AT129" s="18" t="s">
        <v>196</v>
      </c>
      <c r="AU129" s="18" t="s">
        <v>89</v>
      </c>
      <c r="AY129" s="18" t="s">
        <v>195</v>
      </c>
      <c r="BE129" s="118">
        <f>IF(U129="základná",N129,0)</f>
        <v>0</v>
      </c>
      <c r="BF129" s="118">
        <f>IF(U129="znížená",N129,0)</f>
        <v>0</v>
      </c>
      <c r="BG129" s="118">
        <f>IF(U129="zákl. prenesená",N129,0)</f>
        <v>0</v>
      </c>
      <c r="BH129" s="118">
        <f>IF(U129="zníž. prenesená",N129,0)</f>
        <v>0</v>
      </c>
      <c r="BI129" s="118">
        <f>IF(U129="nulová",N129,0)</f>
        <v>0</v>
      </c>
      <c r="BJ129" s="18" t="s">
        <v>89</v>
      </c>
      <c r="BK129" s="118">
        <f>ROUND(L129*K129,2)</f>
        <v>0</v>
      </c>
      <c r="BL129" s="18" t="s">
        <v>200</v>
      </c>
      <c r="BM129" s="18" t="s">
        <v>212</v>
      </c>
    </row>
    <row r="130" spans="2:65" s="1" customFormat="1" ht="44.25" customHeight="1">
      <c r="B130" s="35"/>
      <c r="C130" s="183" t="s">
        <v>213</v>
      </c>
      <c r="D130" s="183" t="s">
        <v>214</v>
      </c>
      <c r="E130" s="184" t="s">
        <v>215</v>
      </c>
      <c r="F130" s="266" t="s">
        <v>216</v>
      </c>
      <c r="G130" s="266"/>
      <c r="H130" s="266"/>
      <c r="I130" s="266"/>
      <c r="J130" s="185" t="s">
        <v>211</v>
      </c>
      <c r="K130" s="186">
        <v>1</v>
      </c>
      <c r="L130" s="267">
        <v>0</v>
      </c>
      <c r="M130" s="268"/>
      <c r="N130" s="269">
        <f>ROUND(L130*K130,2)</f>
        <v>0</v>
      </c>
      <c r="O130" s="265"/>
      <c r="P130" s="265"/>
      <c r="Q130" s="265"/>
      <c r="R130" s="37"/>
      <c r="T130" s="180" t="s">
        <v>20</v>
      </c>
      <c r="U130" s="44" t="s">
        <v>44</v>
      </c>
      <c r="V130" s="36"/>
      <c r="W130" s="181">
        <f>V130*K130</f>
        <v>0</v>
      </c>
      <c r="X130" s="181">
        <v>0</v>
      </c>
      <c r="Y130" s="181">
        <f>X130*K130</f>
        <v>0</v>
      </c>
      <c r="Z130" s="181">
        <v>0</v>
      </c>
      <c r="AA130" s="182">
        <f>Z130*K130</f>
        <v>0</v>
      </c>
      <c r="AR130" s="18" t="s">
        <v>217</v>
      </c>
      <c r="AT130" s="18" t="s">
        <v>214</v>
      </c>
      <c r="AU130" s="18" t="s">
        <v>89</v>
      </c>
      <c r="AY130" s="18" t="s">
        <v>195</v>
      </c>
      <c r="BE130" s="118">
        <f>IF(U130="základná",N130,0)</f>
        <v>0</v>
      </c>
      <c r="BF130" s="118">
        <f>IF(U130="znížená",N130,0)</f>
        <v>0</v>
      </c>
      <c r="BG130" s="118">
        <f>IF(U130="zákl. prenesená",N130,0)</f>
        <v>0</v>
      </c>
      <c r="BH130" s="118">
        <f>IF(U130="zníž. prenesená",N130,0)</f>
        <v>0</v>
      </c>
      <c r="BI130" s="118">
        <f>IF(U130="nulová",N130,0)</f>
        <v>0</v>
      </c>
      <c r="BJ130" s="18" t="s">
        <v>89</v>
      </c>
      <c r="BK130" s="118">
        <f>ROUND(L130*K130,2)</f>
        <v>0</v>
      </c>
      <c r="BL130" s="18" t="s">
        <v>200</v>
      </c>
      <c r="BM130" s="18" t="s">
        <v>218</v>
      </c>
    </row>
    <row r="131" spans="2:65" s="1" customFormat="1" ht="22.5" customHeight="1">
      <c r="B131" s="35"/>
      <c r="C131" s="175" t="s">
        <v>219</v>
      </c>
      <c r="D131" s="175" t="s">
        <v>196</v>
      </c>
      <c r="E131" s="176" t="s">
        <v>220</v>
      </c>
      <c r="F131" s="262" t="s">
        <v>221</v>
      </c>
      <c r="G131" s="262"/>
      <c r="H131" s="262"/>
      <c r="I131" s="262"/>
      <c r="J131" s="177" t="s">
        <v>211</v>
      </c>
      <c r="K131" s="178">
        <v>1</v>
      </c>
      <c r="L131" s="263">
        <v>0</v>
      </c>
      <c r="M131" s="264"/>
      <c r="N131" s="265">
        <f>ROUND(L131*K131,2)</f>
        <v>0</v>
      </c>
      <c r="O131" s="265"/>
      <c r="P131" s="265"/>
      <c r="Q131" s="265"/>
      <c r="R131" s="37"/>
      <c r="T131" s="180" t="s">
        <v>20</v>
      </c>
      <c r="U131" s="44" t="s">
        <v>44</v>
      </c>
      <c r="V131" s="36"/>
      <c r="W131" s="181">
        <f>V131*K131</f>
        <v>0</v>
      </c>
      <c r="X131" s="181">
        <v>0</v>
      </c>
      <c r="Y131" s="181">
        <f>X131*K131</f>
        <v>0</v>
      </c>
      <c r="Z131" s="181">
        <v>0</v>
      </c>
      <c r="AA131" s="182">
        <f>Z131*K131</f>
        <v>0</v>
      </c>
      <c r="AR131" s="18" t="s">
        <v>200</v>
      </c>
      <c r="AT131" s="18" t="s">
        <v>196</v>
      </c>
      <c r="AU131" s="18" t="s">
        <v>89</v>
      </c>
      <c r="AY131" s="18" t="s">
        <v>195</v>
      </c>
      <c r="BE131" s="118">
        <f>IF(U131="základná",N131,0)</f>
        <v>0</v>
      </c>
      <c r="BF131" s="118">
        <f>IF(U131="znížená",N131,0)</f>
        <v>0</v>
      </c>
      <c r="BG131" s="118">
        <f>IF(U131="zákl. prenesená",N131,0)</f>
        <v>0</v>
      </c>
      <c r="BH131" s="118">
        <f>IF(U131="zníž. prenesená",N131,0)</f>
        <v>0</v>
      </c>
      <c r="BI131" s="118">
        <f>IF(U131="nulová",N131,0)</f>
        <v>0</v>
      </c>
      <c r="BJ131" s="18" t="s">
        <v>89</v>
      </c>
      <c r="BK131" s="118">
        <f>ROUND(L131*K131,2)</f>
        <v>0</v>
      </c>
      <c r="BL131" s="18" t="s">
        <v>200</v>
      </c>
      <c r="BM131" s="18" t="s">
        <v>222</v>
      </c>
    </row>
    <row r="132" spans="2:65" s="10" customFormat="1" ht="29.85" customHeight="1">
      <c r="B132" s="164"/>
      <c r="C132" s="165"/>
      <c r="D132" s="174" t="s">
        <v>170</v>
      </c>
      <c r="E132" s="174"/>
      <c r="F132" s="174"/>
      <c r="G132" s="174"/>
      <c r="H132" s="174"/>
      <c r="I132" s="174"/>
      <c r="J132" s="174"/>
      <c r="K132" s="174"/>
      <c r="L132" s="174"/>
      <c r="M132" s="174"/>
      <c r="N132" s="275">
        <f>BK132</f>
        <v>0</v>
      </c>
      <c r="O132" s="276"/>
      <c r="P132" s="276"/>
      <c r="Q132" s="276"/>
      <c r="R132" s="167"/>
      <c r="T132" s="168"/>
      <c r="U132" s="165"/>
      <c r="V132" s="165"/>
      <c r="W132" s="169">
        <f>SUM(W133:W139)</f>
        <v>0</v>
      </c>
      <c r="X132" s="165"/>
      <c r="Y132" s="169">
        <f>SUM(Y133:Y139)</f>
        <v>13.285186400000001</v>
      </c>
      <c r="Z132" s="165"/>
      <c r="AA132" s="170">
        <f>SUM(AA133:AA139)</f>
        <v>0</v>
      </c>
      <c r="AR132" s="171" t="s">
        <v>84</v>
      </c>
      <c r="AT132" s="172" t="s">
        <v>76</v>
      </c>
      <c r="AU132" s="172" t="s">
        <v>84</v>
      </c>
      <c r="AY132" s="171" t="s">
        <v>195</v>
      </c>
      <c r="BK132" s="173">
        <f>SUM(BK133:BK139)</f>
        <v>0</v>
      </c>
    </row>
    <row r="133" spans="2:65" s="1" customFormat="1" ht="31.5" customHeight="1">
      <c r="B133" s="35"/>
      <c r="C133" s="175" t="s">
        <v>223</v>
      </c>
      <c r="D133" s="175" t="s">
        <v>196</v>
      </c>
      <c r="E133" s="176" t="s">
        <v>224</v>
      </c>
      <c r="F133" s="262" t="s">
        <v>225</v>
      </c>
      <c r="G133" s="262"/>
      <c r="H133" s="262"/>
      <c r="I133" s="262"/>
      <c r="J133" s="177" t="s">
        <v>199</v>
      </c>
      <c r="K133" s="178">
        <v>3.6</v>
      </c>
      <c r="L133" s="263">
        <v>0</v>
      </c>
      <c r="M133" s="264"/>
      <c r="N133" s="265">
        <f t="shared" ref="N133:N139" si="5">ROUND(L133*K133,2)</f>
        <v>0</v>
      </c>
      <c r="O133" s="265"/>
      <c r="P133" s="265"/>
      <c r="Q133" s="265"/>
      <c r="R133" s="37"/>
      <c r="T133" s="180" t="s">
        <v>20</v>
      </c>
      <c r="U133" s="44" t="s">
        <v>44</v>
      </c>
      <c r="V133" s="36"/>
      <c r="W133" s="181">
        <f t="shared" ref="W133:W139" si="6">V133*K133</f>
        <v>0</v>
      </c>
      <c r="X133" s="181">
        <v>2.2404799999999998</v>
      </c>
      <c r="Y133" s="181">
        <f t="shared" ref="Y133:Y139" si="7">X133*K133</f>
        <v>8.065728</v>
      </c>
      <c r="Z133" s="181">
        <v>0</v>
      </c>
      <c r="AA133" s="182">
        <f t="shared" ref="AA133:AA139" si="8">Z133*K133</f>
        <v>0</v>
      </c>
      <c r="AR133" s="18" t="s">
        <v>200</v>
      </c>
      <c r="AT133" s="18" t="s">
        <v>196</v>
      </c>
      <c r="AU133" s="18" t="s">
        <v>89</v>
      </c>
      <c r="AY133" s="18" t="s">
        <v>195</v>
      </c>
      <c r="BE133" s="118">
        <f t="shared" ref="BE133:BE139" si="9">IF(U133="základná",N133,0)</f>
        <v>0</v>
      </c>
      <c r="BF133" s="118">
        <f t="shared" ref="BF133:BF139" si="10">IF(U133="znížená",N133,0)</f>
        <v>0</v>
      </c>
      <c r="BG133" s="118">
        <f t="shared" ref="BG133:BG139" si="11">IF(U133="zákl. prenesená",N133,0)</f>
        <v>0</v>
      </c>
      <c r="BH133" s="118">
        <f t="shared" ref="BH133:BH139" si="12">IF(U133="zníž. prenesená",N133,0)</f>
        <v>0</v>
      </c>
      <c r="BI133" s="118">
        <f t="shared" ref="BI133:BI139" si="13">IF(U133="nulová",N133,0)</f>
        <v>0</v>
      </c>
      <c r="BJ133" s="18" t="s">
        <v>89</v>
      </c>
      <c r="BK133" s="118">
        <f t="shared" ref="BK133:BK139" si="14">ROUND(L133*K133,2)</f>
        <v>0</v>
      </c>
      <c r="BL133" s="18" t="s">
        <v>200</v>
      </c>
      <c r="BM133" s="18" t="s">
        <v>226</v>
      </c>
    </row>
    <row r="134" spans="2:65" s="1" customFormat="1" ht="44.25" customHeight="1">
      <c r="B134" s="35"/>
      <c r="C134" s="175" t="s">
        <v>217</v>
      </c>
      <c r="D134" s="175" t="s">
        <v>196</v>
      </c>
      <c r="E134" s="176" t="s">
        <v>227</v>
      </c>
      <c r="F134" s="262" t="s">
        <v>228</v>
      </c>
      <c r="G134" s="262"/>
      <c r="H134" s="262"/>
      <c r="I134" s="262"/>
      <c r="J134" s="177" t="s">
        <v>199</v>
      </c>
      <c r="K134" s="178">
        <v>3.6</v>
      </c>
      <c r="L134" s="263">
        <v>0</v>
      </c>
      <c r="M134" s="264"/>
      <c r="N134" s="265">
        <f t="shared" si="5"/>
        <v>0</v>
      </c>
      <c r="O134" s="265"/>
      <c r="P134" s="265"/>
      <c r="Q134" s="265"/>
      <c r="R134" s="37"/>
      <c r="T134" s="180" t="s">
        <v>20</v>
      </c>
      <c r="U134" s="44" t="s">
        <v>44</v>
      </c>
      <c r="V134" s="36"/>
      <c r="W134" s="181">
        <f t="shared" si="6"/>
        <v>0</v>
      </c>
      <c r="X134" s="181">
        <v>0</v>
      </c>
      <c r="Y134" s="181">
        <f t="shared" si="7"/>
        <v>0</v>
      </c>
      <c r="Z134" s="181">
        <v>0</v>
      </c>
      <c r="AA134" s="182">
        <f t="shared" si="8"/>
        <v>0</v>
      </c>
      <c r="AR134" s="18" t="s">
        <v>200</v>
      </c>
      <c r="AT134" s="18" t="s">
        <v>196</v>
      </c>
      <c r="AU134" s="18" t="s">
        <v>89</v>
      </c>
      <c r="AY134" s="18" t="s">
        <v>195</v>
      </c>
      <c r="BE134" s="118">
        <f t="shared" si="9"/>
        <v>0</v>
      </c>
      <c r="BF134" s="118">
        <f t="shared" si="10"/>
        <v>0</v>
      </c>
      <c r="BG134" s="118">
        <f t="shared" si="11"/>
        <v>0</v>
      </c>
      <c r="BH134" s="118">
        <f t="shared" si="12"/>
        <v>0</v>
      </c>
      <c r="BI134" s="118">
        <f t="shared" si="13"/>
        <v>0</v>
      </c>
      <c r="BJ134" s="18" t="s">
        <v>89</v>
      </c>
      <c r="BK134" s="118">
        <f t="shared" si="14"/>
        <v>0</v>
      </c>
      <c r="BL134" s="18" t="s">
        <v>200</v>
      </c>
      <c r="BM134" s="18" t="s">
        <v>229</v>
      </c>
    </row>
    <row r="135" spans="2:65" s="1" customFormat="1" ht="44.25" customHeight="1">
      <c r="B135" s="35"/>
      <c r="C135" s="175" t="s">
        <v>230</v>
      </c>
      <c r="D135" s="175" t="s">
        <v>196</v>
      </c>
      <c r="E135" s="176" t="s">
        <v>231</v>
      </c>
      <c r="F135" s="262" t="s">
        <v>232</v>
      </c>
      <c r="G135" s="262"/>
      <c r="H135" s="262"/>
      <c r="I135" s="262"/>
      <c r="J135" s="177" t="s">
        <v>199</v>
      </c>
      <c r="K135" s="178">
        <v>3.6</v>
      </c>
      <c r="L135" s="263">
        <v>0</v>
      </c>
      <c r="M135" s="264"/>
      <c r="N135" s="265">
        <f t="shared" si="5"/>
        <v>0</v>
      </c>
      <c r="O135" s="265"/>
      <c r="P135" s="265"/>
      <c r="Q135" s="265"/>
      <c r="R135" s="37"/>
      <c r="T135" s="180" t="s">
        <v>20</v>
      </c>
      <c r="U135" s="44" t="s">
        <v>44</v>
      </c>
      <c r="V135" s="36"/>
      <c r="W135" s="181">
        <f t="shared" si="6"/>
        <v>0</v>
      </c>
      <c r="X135" s="181">
        <v>0</v>
      </c>
      <c r="Y135" s="181">
        <f t="shared" si="7"/>
        <v>0</v>
      </c>
      <c r="Z135" s="181">
        <v>0</v>
      </c>
      <c r="AA135" s="182">
        <f t="shared" si="8"/>
        <v>0</v>
      </c>
      <c r="AR135" s="18" t="s">
        <v>200</v>
      </c>
      <c r="AT135" s="18" t="s">
        <v>196</v>
      </c>
      <c r="AU135" s="18" t="s">
        <v>89</v>
      </c>
      <c r="AY135" s="18" t="s">
        <v>195</v>
      </c>
      <c r="BE135" s="118">
        <f t="shared" si="9"/>
        <v>0</v>
      </c>
      <c r="BF135" s="118">
        <f t="shared" si="10"/>
        <v>0</v>
      </c>
      <c r="BG135" s="118">
        <f t="shared" si="11"/>
        <v>0</v>
      </c>
      <c r="BH135" s="118">
        <f t="shared" si="12"/>
        <v>0</v>
      </c>
      <c r="BI135" s="118">
        <f t="shared" si="13"/>
        <v>0</v>
      </c>
      <c r="BJ135" s="18" t="s">
        <v>89</v>
      </c>
      <c r="BK135" s="118">
        <f t="shared" si="14"/>
        <v>0</v>
      </c>
      <c r="BL135" s="18" t="s">
        <v>200</v>
      </c>
      <c r="BM135" s="18" t="s">
        <v>233</v>
      </c>
    </row>
    <row r="136" spans="2:65" s="1" customFormat="1" ht="31.5" customHeight="1">
      <c r="B136" s="35"/>
      <c r="C136" s="175" t="s">
        <v>234</v>
      </c>
      <c r="D136" s="175" t="s">
        <v>196</v>
      </c>
      <c r="E136" s="176" t="s">
        <v>235</v>
      </c>
      <c r="F136" s="262" t="s">
        <v>236</v>
      </c>
      <c r="G136" s="262"/>
      <c r="H136" s="262"/>
      <c r="I136" s="262"/>
      <c r="J136" s="177" t="s">
        <v>237</v>
      </c>
      <c r="K136" s="178">
        <v>3.6</v>
      </c>
      <c r="L136" s="263">
        <v>0</v>
      </c>
      <c r="M136" s="264"/>
      <c r="N136" s="265">
        <f t="shared" si="5"/>
        <v>0</v>
      </c>
      <c r="O136" s="265"/>
      <c r="P136" s="265"/>
      <c r="Q136" s="265"/>
      <c r="R136" s="37"/>
      <c r="T136" s="180" t="s">
        <v>20</v>
      </c>
      <c r="U136" s="44" t="s">
        <v>44</v>
      </c>
      <c r="V136" s="36"/>
      <c r="W136" s="181">
        <f t="shared" si="6"/>
        <v>0</v>
      </c>
      <c r="X136" s="181">
        <v>8.6099999999999996E-3</v>
      </c>
      <c r="Y136" s="181">
        <f t="shared" si="7"/>
        <v>3.0995999999999999E-2</v>
      </c>
      <c r="Z136" s="181">
        <v>0</v>
      </c>
      <c r="AA136" s="182">
        <f t="shared" si="8"/>
        <v>0</v>
      </c>
      <c r="AR136" s="18" t="s">
        <v>200</v>
      </c>
      <c r="AT136" s="18" t="s">
        <v>196</v>
      </c>
      <c r="AU136" s="18" t="s">
        <v>89</v>
      </c>
      <c r="AY136" s="18" t="s">
        <v>195</v>
      </c>
      <c r="BE136" s="118">
        <f t="shared" si="9"/>
        <v>0</v>
      </c>
      <c r="BF136" s="118">
        <f t="shared" si="10"/>
        <v>0</v>
      </c>
      <c r="BG136" s="118">
        <f t="shared" si="11"/>
        <v>0</v>
      </c>
      <c r="BH136" s="118">
        <f t="shared" si="12"/>
        <v>0</v>
      </c>
      <c r="BI136" s="118">
        <f t="shared" si="13"/>
        <v>0</v>
      </c>
      <c r="BJ136" s="18" t="s">
        <v>89</v>
      </c>
      <c r="BK136" s="118">
        <f t="shared" si="14"/>
        <v>0</v>
      </c>
      <c r="BL136" s="18" t="s">
        <v>200</v>
      </c>
      <c r="BM136" s="18" t="s">
        <v>238</v>
      </c>
    </row>
    <row r="137" spans="2:65" s="1" customFormat="1" ht="31.5" customHeight="1">
      <c r="B137" s="35"/>
      <c r="C137" s="175" t="s">
        <v>239</v>
      </c>
      <c r="D137" s="175" t="s">
        <v>196</v>
      </c>
      <c r="E137" s="176" t="s">
        <v>240</v>
      </c>
      <c r="F137" s="262" t="s">
        <v>241</v>
      </c>
      <c r="G137" s="262"/>
      <c r="H137" s="262"/>
      <c r="I137" s="262"/>
      <c r="J137" s="177" t="s">
        <v>237</v>
      </c>
      <c r="K137" s="178">
        <v>3.6</v>
      </c>
      <c r="L137" s="263">
        <v>0</v>
      </c>
      <c r="M137" s="264"/>
      <c r="N137" s="265">
        <f t="shared" si="5"/>
        <v>0</v>
      </c>
      <c r="O137" s="265"/>
      <c r="P137" s="265"/>
      <c r="Q137" s="265"/>
      <c r="R137" s="37"/>
      <c r="T137" s="180" t="s">
        <v>20</v>
      </c>
      <c r="U137" s="44" t="s">
        <v>44</v>
      </c>
      <c r="V137" s="36"/>
      <c r="W137" s="181">
        <f t="shared" si="6"/>
        <v>0</v>
      </c>
      <c r="X137" s="181">
        <v>0</v>
      </c>
      <c r="Y137" s="181">
        <f t="shared" si="7"/>
        <v>0</v>
      </c>
      <c r="Z137" s="181">
        <v>0</v>
      </c>
      <c r="AA137" s="182">
        <f t="shared" si="8"/>
        <v>0</v>
      </c>
      <c r="AR137" s="18" t="s">
        <v>200</v>
      </c>
      <c r="AT137" s="18" t="s">
        <v>196</v>
      </c>
      <c r="AU137" s="18" t="s">
        <v>89</v>
      </c>
      <c r="AY137" s="18" t="s">
        <v>195</v>
      </c>
      <c r="BE137" s="118">
        <f t="shared" si="9"/>
        <v>0</v>
      </c>
      <c r="BF137" s="118">
        <f t="shared" si="10"/>
        <v>0</v>
      </c>
      <c r="BG137" s="118">
        <f t="shared" si="11"/>
        <v>0</v>
      </c>
      <c r="BH137" s="118">
        <f t="shared" si="12"/>
        <v>0</v>
      </c>
      <c r="BI137" s="118">
        <f t="shared" si="13"/>
        <v>0</v>
      </c>
      <c r="BJ137" s="18" t="s">
        <v>89</v>
      </c>
      <c r="BK137" s="118">
        <f t="shared" si="14"/>
        <v>0</v>
      </c>
      <c r="BL137" s="18" t="s">
        <v>200</v>
      </c>
      <c r="BM137" s="18" t="s">
        <v>242</v>
      </c>
    </row>
    <row r="138" spans="2:65" s="1" customFormat="1" ht="44.25" customHeight="1">
      <c r="B138" s="35"/>
      <c r="C138" s="175" t="s">
        <v>243</v>
      </c>
      <c r="D138" s="175" t="s">
        <v>196</v>
      </c>
      <c r="E138" s="176" t="s">
        <v>244</v>
      </c>
      <c r="F138" s="262" t="s">
        <v>245</v>
      </c>
      <c r="G138" s="262"/>
      <c r="H138" s="262"/>
      <c r="I138" s="262"/>
      <c r="J138" s="177" t="s">
        <v>246</v>
      </c>
      <c r="K138" s="178">
        <v>0.19</v>
      </c>
      <c r="L138" s="263">
        <v>0</v>
      </c>
      <c r="M138" s="264"/>
      <c r="N138" s="265">
        <f t="shared" si="5"/>
        <v>0</v>
      </c>
      <c r="O138" s="265"/>
      <c r="P138" s="265"/>
      <c r="Q138" s="265"/>
      <c r="R138" s="37"/>
      <c r="T138" s="180" t="s">
        <v>20</v>
      </c>
      <c r="U138" s="44" t="s">
        <v>44</v>
      </c>
      <c r="V138" s="36"/>
      <c r="W138" s="181">
        <f t="shared" si="6"/>
        <v>0</v>
      </c>
      <c r="X138" s="181">
        <v>1.20296</v>
      </c>
      <c r="Y138" s="181">
        <f t="shared" si="7"/>
        <v>0.2285624</v>
      </c>
      <c r="Z138" s="181">
        <v>0</v>
      </c>
      <c r="AA138" s="182">
        <f t="shared" si="8"/>
        <v>0</v>
      </c>
      <c r="AR138" s="18" t="s">
        <v>200</v>
      </c>
      <c r="AT138" s="18" t="s">
        <v>196</v>
      </c>
      <c r="AU138" s="18" t="s">
        <v>89</v>
      </c>
      <c r="AY138" s="18" t="s">
        <v>195</v>
      </c>
      <c r="BE138" s="118">
        <f t="shared" si="9"/>
        <v>0</v>
      </c>
      <c r="BF138" s="118">
        <f t="shared" si="10"/>
        <v>0</v>
      </c>
      <c r="BG138" s="118">
        <f t="shared" si="11"/>
        <v>0</v>
      </c>
      <c r="BH138" s="118">
        <f t="shared" si="12"/>
        <v>0</v>
      </c>
      <c r="BI138" s="118">
        <f t="shared" si="13"/>
        <v>0</v>
      </c>
      <c r="BJ138" s="18" t="s">
        <v>89</v>
      </c>
      <c r="BK138" s="118">
        <f t="shared" si="14"/>
        <v>0</v>
      </c>
      <c r="BL138" s="18" t="s">
        <v>200</v>
      </c>
      <c r="BM138" s="18" t="s">
        <v>247</v>
      </c>
    </row>
    <row r="139" spans="2:65" s="1" customFormat="1" ht="31.5" customHeight="1">
      <c r="B139" s="35"/>
      <c r="C139" s="175" t="s">
        <v>248</v>
      </c>
      <c r="D139" s="175" t="s">
        <v>196</v>
      </c>
      <c r="E139" s="176" t="s">
        <v>249</v>
      </c>
      <c r="F139" s="262" t="s">
        <v>250</v>
      </c>
      <c r="G139" s="262"/>
      <c r="H139" s="262"/>
      <c r="I139" s="262"/>
      <c r="J139" s="177" t="s">
        <v>199</v>
      </c>
      <c r="K139" s="178">
        <v>2.7</v>
      </c>
      <c r="L139" s="263">
        <v>0</v>
      </c>
      <c r="M139" s="264"/>
      <c r="N139" s="265">
        <f t="shared" si="5"/>
        <v>0</v>
      </c>
      <c r="O139" s="265"/>
      <c r="P139" s="265"/>
      <c r="Q139" s="265"/>
      <c r="R139" s="37"/>
      <c r="T139" s="180" t="s">
        <v>20</v>
      </c>
      <c r="U139" s="44" t="s">
        <v>44</v>
      </c>
      <c r="V139" s="36"/>
      <c r="W139" s="181">
        <f t="shared" si="6"/>
        <v>0</v>
      </c>
      <c r="X139" s="181">
        <v>1.837</v>
      </c>
      <c r="Y139" s="181">
        <f t="shared" si="7"/>
        <v>4.9599000000000002</v>
      </c>
      <c r="Z139" s="181">
        <v>0</v>
      </c>
      <c r="AA139" s="182">
        <f t="shared" si="8"/>
        <v>0</v>
      </c>
      <c r="AR139" s="18" t="s">
        <v>200</v>
      </c>
      <c r="AT139" s="18" t="s">
        <v>196</v>
      </c>
      <c r="AU139" s="18" t="s">
        <v>89</v>
      </c>
      <c r="AY139" s="18" t="s">
        <v>195</v>
      </c>
      <c r="BE139" s="118">
        <f t="shared" si="9"/>
        <v>0</v>
      </c>
      <c r="BF139" s="118">
        <f t="shared" si="10"/>
        <v>0</v>
      </c>
      <c r="BG139" s="118">
        <f t="shared" si="11"/>
        <v>0</v>
      </c>
      <c r="BH139" s="118">
        <f t="shared" si="12"/>
        <v>0</v>
      </c>
      <c r="BI139" s="118">
        <f t="shared" si="13"/>
        <v>0</v>
      </c>
      <c r="BJ139" s="18" t="s">
        <v>89</v>
      </c>
      <c r="BK139" s="118">
        <f t="shared" si="14"/>
        <v>0</v>
      </c>
      <c r="BL139" s="18" t="s">
        <v>200</v>
      </c>
      <c r="BM139" s="18" t="s">
        <v>251</v>
      </c>
    </row>
    <row r="140" spans="2:65" s="1" customFormat="1" ht="49.95" customHeight="1">
      <c r="B140" s="35"/>
      <c r="C140" s="36"/>
      <c r="D140" s="166" t="s">
        <v>252</v>
      </c>
      <c r="E140" s="36"/>
      <c r="F140" s="36"/>
      <c r="G140" s="36"/>
      <c r="H140" s="36"/>
      <c r="I140" s="36"/>
      <c r="J140" s="36"/>
      <c r="K140" s="36"/>
      <c r="L140" s="36"/>
      <c r="M140" s="36"/>
      <c r="N140" s="277">
        <f t="shared" ref="N140:N145" si="15">BK140</f>
        <v>0</v>
      </c>
      <c r="O140" s="278"/>
      <c r="P140" s="278"/>
      <c r="Q140" s="278"/>
      <c r="R140" s="37"/>
      <c r="T140" s="150"/>
      <c r="U140" s="36"/>
      <c r="V140" s="36"/>
      <c r="W140" s="36"/>
      <c r="X140" s="36"/>
      <c r="Y140" s="36"/>
      <c r="Z140" s="36"/>
      <c r="AA140" s="78"/>
      <c r="AT140" s="18" t="s">
        <v>76</v>
      </c>
      <c r="AU140" s="18" t="s">
        <v>77</v>
      </c>
      <c r="AY140" s="18" t="s">
        <v>253</v>
      </c>
      <c r="BK140" s="118">
        <f>SUM(BK141:BK145)</f>
        <v>0</v>
      </c>
    </row>
    <row r="141" spans="2:65" s="1" customFormat="1" ht="22.35" customHeight="1">
      <c r="B141" s="35"/>
      <c r="C141" s="187" t="s">
        <v>20</v>
      </c>
      <c r="D141" s="187" t="s">
        <v>196</v>
      </c>
      <c r="E141" s="188" t="s">
        <v>20</v>
      </c>
      <c r="F141" s="270" t="s">
        <v>20</v>
      </c>
      <c r="G141" s="270"/>
      <c r="H141" s="270"/>
      <c r="I141" s="270"/>
      <c r="J141" s="189" t="s">
        <v>20</v>
      </c>
      <c r="K141" s="179"/>
      <c r="L141" s="263"/>
      <c r="M141" s="265"/>
      <c r="N141" s="265">
        <f t="shared" si="15"/>
        <v>0</v>
      </c>
      <c r="O141" s="265"/>
      <c r="P141" s="265"/>
      <c r="Q141" s="265"/>
      <c r="R141" s="37"/>
      <c r="T141" s="180" t="s">
        <v>20</v>
      </c>
      <c r="U141" s="190" t="s">
        <v>44</v>
      </c>
      <c r="V141" s="36"/>
      <c r="W141" s="36"/>
      <c r="X141" s="36"/>
      <c r="Y141" s="36"/>
      <c r="Z141" s="36"/>
      <c r="AA141" s="78"/>
      <c r="AT141" s="18" t="s">
        <v>253</v>
      </c>
      <c r="AU141" s="18" t="s">
        <v>84</v>
      </c>
      <c r="AY141" s="18" t="s">
        <v>253</v>
      </c>
      <c r="BE141" s="118">
        <f>IF(U141="základná",N141,0)</f>
        <v>0</v>
      </c>
      <c r="BF141" s="118">
        <f>IF(U141="znížená",N141,0)</f>
        <v>0</v>
      </c>
      <c r="BG141" s="118">
        <f>IF(U141="zákl. prenesená",N141,0)</f>
        <v>0</v>
      </c>
      <c r="BH141" s="118">
        <f>IF(U141="zníž. prenesená",N141,0)</f>
        <v>0</v>
      </c>
      <c r="BI141" s="118">
        <f>IF(U141="nulová",N141,0)</f>
        <v>0</v>
      </c>
      <c r="BJ141" s="18" t="s">
        <v>89</v>
      </c>
      <c r="BK141" s="118">
        <f>L141*K141</f>
        <v>0</v>
      </c>
    </row>
    <row r="142" spans="2:65" s="1" customFormat="1" ht="22.35" customHeight="1">
      <c r="B142" s="35"/>
      <c r="C142" s="187" t="s">
        <v>20</v>
      </c>
      <c r="D142" s="187" t="s">
        <v>196</v>
      </c>
      <c r="E142" s="188" t="s">
        <v>20</v>
      </c>
      <c r="F142" s="270" t="s">
        <v>20</v>
      </c>
      <c r="G142" s="270"/>
      <c r="H142" s="270"/>
      <c r="I142" s="270"/>
      <c r="J142" s="189" t="s">
        <v>20</v>
      </c>
      <c r="K142" s="179"/>
      <c r="L142" s="263"/>
      <c r="M142" s="265"/>
      <c r="N142" s="265">
        <f t="shared" si="15"/>
        <v>0</v>
      </c>
      <c r="O142" s="265"/>
      <c r="P142" s="265"/>
      <c r="Q142" s="265"/>
      <c r="R142" s="37"/>
      <c r="T142" s="180" t="s">
        <v>20</v>
      </c>
      <c r="U142" s="190" t="s">
        <v>44</v>
      </c>
      <c r="V142" s="36"/>
      <c r="W142" s="36"/>
      <c r="X142" s="36"/>
      <c r="Y142" s="36"/>
      <c r="Z142" s="36"/>
      <c r="AA142" s="78"/>
      <c r="AT142" s="18" t="s">
        <v>253</v>
      </c>
      <c r="AU142" s="18" t="s">
        <v>84</v>
      </c>
      <c r="AY142" s="18" t="s">
        <v>253</v>
      </c>
      <c r="BE142" s="118">
        <f>IF(U142="základná",N142,0)</f>
        <v>0</v>
      </c>
      <c r="BF142" s="118">
        <f>IF(U142="znížená",N142,0)</f>
        <v>0</v>
      </c>
      <c r="BG142" s="118">
        <f>IF(U142="zákl. prenesená",N142,0)</f>
        <v>0</v>
      </c>
      <c r="BH142" s="118">
        <f>IF(U142="zníž. prenesená",N142,0)</f>
        <v>0</v>
      </c>
      <c r="BI142" s="118">
        <f>IF(U142="nulová",N142,0)</f>
        <v>0</v>
      </c>
      <c r="BJ142" s="18" t="s">
        <v>89</v>
      </c>
      <c r="BK142" s="118">
        <f>L142*K142</f>
        <v>0</v>
      </c>
    </row>
    <row r="143" spans="2:65" s="1" customFormat="1" ht="22.35" customHeight="1">
      <c r="B143" s="35"/>
      <c r="C143" s="187" t="s">
        <v>20</v>
      </c>
      <c r="D143" s="187" t="s">
        <v>196</v>
      </c>
      <c r="E143" s="188" t="s">
        <v>20</v>
      </c>
      <c r="F143" s="270" t="s">
        <v>20</v>
      </c>
      <c r="G143" s="270"/>
      <c r="H143" s="270"/>
      <c r="I143" s="270"/>
      <c r="J143" s="189" t="s">
        <v>20</v>
      </c>
      <c r="K143" s="179"/>
      <c r="L143" s="263"/>
      <c r="M143" s="265"/>
      <c r="N143" s="265">
        <f t="shared" si="15"/>
        <v>0</v>
      </c>
      <c r="O143" s="265"/>
      <c r="P143" s="265"/>
      <c r="Q143" s="265"/>
      <c r="R143" s="37"/>
      <c r="T143" s="180" t="s">
        <v>20</v>
      </c>
      <c r="U143" s="190" t="s">
        <v>44</v>
      </c>
      <c r="V143" s="36"/>
      <c r="W143" s="36"/>
      <c r="X143" s="36"/>
      <c r="Y143" s="36"/>
      <c r="Z143" s="36"/>
      <c r="AA143" s="78"/>
      <c r="AT143" s="18" t="s">
        <v>253</v>
      </c>
      <c r="AU143" s="18" t="s">
        <v>84</v>
      </c>
      <c r="AY143" s="18" t="s">
        <v>253</v>
      </c>
      <c r="BE143" s="118">
        <f>IF(U143="základná",N143,0)</f>
        <v>0</v>
      </c>
      <c r="BF143" s="118">
        <f>IF(U143="znížená",N143,0)</f>
        <v>0</v>
      </c>
      <c r="BG143" s="118">
        <f>IF(U143="zákl. prenesená",N143,0)</f>
        <v>0</v>
      </c>
      <c r="BH143" s="118">
        <f>IF(U143="zníž. prenesená",N143,0)</f>
        <v>0</v>
      </c>
      <c r="BI143" s="118">
        <f>IF(U143="nulová",N143,0)</f>
        <v>0</v>
      </c>
      <c r="BJ143" s="18" t="s">
        <v>89</v>
      </c>
      <c r="BK143" s="118">
        <f>L143*K143</f>
        <v>0</v>
      </c>
    </row>
    <row r="144" spans="2:65" s="1" customFormat="1" ht="22.35" customHeight="1">
      <c r="B144" s="35"/>
      <c r="C144" s="187" t="s">
        <v>20</v>
      </c>
      <c r="D144" s="187" t="s">
        <v>196</v>
      </c>
      <c r="E144" s="188" t="s">
        <v>20</v>
      </c>
      <c r="F144" s="270" t="s">
        <v>20</v>
      </c>
      <c r="G144" s="270"/>
      <c r="H144" s="270"/>
      <c r="I144" s="270"/>
      <c r="J144" s="189" t="s">
        <v>20</v>
      </c>
      <c r="K144" s="179"/>
      <c r="L144" s="263"/>
      <c r="M144" s="265"/>
      <c r="N144" s="265">
        <f t="shared" si="15"/>
        <v>0</v>
      </c>
      <c r="O144" s="265"/>
      <c r="P144" s="265"/>
      <c r="Q144" s="265"/>
      <c r="R144" s="37"/>
      <c r="T144" s="180" t="s">
        <v>20</v>
      </c>
      <c r="U144" s="190" t="s">
        <v>44</v>
      </c>
      <c r="V144" s="36"/>
      <c r="W144" s="36"/>
      <c r="X144" s="36"/>
      <c r="Y144" s="36"/>
      <c r="Z144" s="36"/>
      <c r="AA144" s="78"/>
      <c r="AT144" s="18" t="s">
        <v>253</v>
      </c>
      <c r="AU144" s="18" t="s">
        <v>84</v>
      </c>
      <c r="AY144" s="18" t="s">
        <v>253</v>
      </c>
      <c r="BE144" s="118">
        <f>IF(U144="základná",N144,0)</f>
        <v>0</v>
      </c>
      <c r="BF144" s="118">
        <f>IF(U144="znížená",N144,0)</f>
        <v>0</v>
      </c>
      <c r="BG144" s="118">
        <f>IF(U144="zákl. prenesená",N144,0)</f>
        <v>0</v>
      </c>
      <c r="BH144" s="118">
        <f>IF(U144="zníž. prenesená",N144,0)</f>
        <v>0</v>
      </c>
      <c r="BI144" s="118">
        <f>IF(U144="nulová",N144,0)</f>
        <v>0</v>
      </c>
      <c r="BJ144" s="18" t="s">
        <v>89</v>
      </c>
      <c r="BK144" s="118">
        <f>L144*K144</f>
        <v>0</v>
      </c>
    </row>
    <row r="145" spans="2:63" s="1" customFormat="1" ht="22.35" customHeight="1">
      <c r="B145" s="35"/>
      <c r="C145" s="187" t="s">
        <v>20</v>
      </c>
      <c r="D145" s="187" t="s">
        <v>196</v>
      </c>
      <c r="E145" s="188" t="s">
        <v>20</v>
      </c>
      <c r="F145" s="270" t="s">
        <v>20</v>
      </c>
      <c r="G145" s="270"/>
      <c r="H145" s="270"/>
      <c r="I145" s="270"/>
      <c r="J145" s="189" t="s">
        <v>20</v>
      </c>
      <c r="K145" s="179"/>
      <c r="L145" s="263"/>
      <c r="M145" s="265"/>
      <c r="N145" s="265">
        <f t="shared" si="15"/>
        <v>0</v>
      </c>
      <c r="O145" s="265"/>
      <c r="P145" s="265"/>
      <c r="Q145" s="265"/>
      <c r="R145" s="37"/>
      <c r="T145" s="180" t="s">
        <v>20</v>
      </c>
      <c r="U145" s="190" t="s">
        <v>44</v>
      </c>
      <c r="V145" s="56"/>
      <c r="W145" s="56"/>
      <c r="X145" s="56"/>
      <c r="Y145" s="56"/>
      <c r="Z145" s="56"/>
      <c r="AA145" s="58"/>
      <c r="AT145" s="18" t="s">
        <v>253</v>
      </c>
      <c r="AU145" s="18" t="s">
        <v>84</v>
      </c>
      <c r="AY145" s="18" t="s">
        <v>253</v>
      </c>
      <c r="BE145" s="118">
        <f>IF(U145="základná",N145,0)</f>
        <v>0</v>
      </c>
      <c r="BF145" s="118">
        <f>IF(U145="znížená",N145,0)</f>
        <v>0</v>
      </c>
      <c r="BG145" s="118">
        <f>IF(U145="zákl. prenesená",N145,0)</f>
        <v>0</v>
      </c>
      <c r="BH145" s="118">
        <f>IF(U145="zníž. prenesená",N145,0)</f>
        <v>0</v>
      </c>
      <c r="BI145" s="118">
        <f>IF(U145="nulová",N145,0)</f>
        <v>0</v>
      </c>
      <c r="BJ145" s="18" t="s">
        <v>89</v>
      </c>
      <c r="BK145" s="118">
        <f>L145*K145</f>
        <v>0</v>
      </c>
    </row>
    <row r="146" spans="2:63" s="1" customFormat="1" ht="6.9" customHeight="1">
      <c r="B146" s="59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1"/>
    </row>
  </sheetData>
  <sheetProtection password="CC35" sheet="1" objects="1" scenarios="1" formatCells="0" formatColumns="0" formatRows="0" sort="0" autoFilter="0"/>
  <mergeCells count="130">
    <mergeCell ref="H1:K1"/>
    <mergeCell ref="S2:AC2"/>
    <mergeCell ref="F145:I145"/>
    <mergeCell ref="L145:M145"/>
    <mergeCell ref="N145:Q145"/>
    <mergeCell ref="N122:Q122"/>
    <mergeCell ref="N123:Q123"/>
    <mergeCell ref="N124:Q124"/>
    <mergeCell ref="N128:Q128"/>
    <mergeCell ref="N132:Q132"/>
    <mergeCell ref="N140:Q140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38:I138"/>
    <mergeCell ref="L138:M138"/>
    <mergeCell ref="N138:Q138"/>
    <mergeCell ref="F139:I139"/>
    <mergeCell ref="L139:M139"/>
    <mergeCell ref="N139:Q139"/>
    <mergeCell ref="F141:I141"/>
    <mergeCell ref="L141:M141"/>
    <mergeCell ref="N141:Q141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1:I131"/>
    <mergeCell ref="L131:M131"/>
    <mergeCell ref="N131:Q131"/>
    <mergeCell ref="F133:I133"/>
    <mergeCell ref="L133:M133"/>
    <mergeCell ref="N133:Q133"/>
    <mergeCell ref="F134:I134"/>
    <mergeCell ref="L134:M134"/>
    <mergeCell ref="N134:Q134"/>
    <mergeCell ref="F127:I127"/>
    <mergeCell ref="L127:M127"/>
    <mergeCell ref="N127:Q127"/>
    <mergeCell ref="F129:I129"/>
    <mergeCell ref="L129:M129"/>
    <mergeCell ref="N129:Q129"/>
    <mergeCell ref="F130:I130"/>
    <mergeCell ref="L130:M130"/>
    <mergeCell ref="N130:Q130"/>
    <mergeCell ref="M118:Q118"/>
    <mergeCell ref="M119:Q119"/>
    <mergeCell ref="F121:I121"/>
    <mergeCell ref="L121:M121"/>
    <mergeCell ref="N121:Q121"/>
    <mergeCell ref="F125:I125"/>
    <mergeCell ref="L125:M125"/>
    <mergeCell ref="N125:Q125"/>
    <mergeCell ref="F126:I126"/>
    <mergeCell ref="L126:M126"/>
    <mergeCell ref="N126:Q126"/>
    <mergeCell ref="D101:H101"/>
    <mergeCell ref="N101:Q101"/>
    <mergeCell ref="N102:Q102"/>
    <mergeCell ref="L104:Q104"/>
    <mergeCell ref="C110:Q110"/>
    <mergeCell ref="F112:P112"/>
    <mergeCell ref="F113:P113"/>
    <mergeCell ref="F114:P114"/>
    <mergeCell ref="M116:P116"/>
    <mergeCell ref="N96:Q96"/>
    <mergeCell ref="D97:H97"/>
    <mergeCell ref="N97:Q97"/>
    <mergeCell ref="D98:H98"/>
    <mergeCell ref="N98:Q98"/>
    <mergeCell ref="D99:H99"/>
    <mergeCell ref="N99:Q99"/>
    <mergeCell ref="D100:H100"/>
    <mergeCell ref="N100:Q100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C2:Q2"/>
    <mergeCell ref="C4:Q4"/>
    <mergeCell ref="F6:P6"/>
    <mergeCell ref="F7:P7"/>
    <mergeCell ref="F8:P8"/>
    <mergeCell ref="O10:P10"/>
    <mergeCell ref="O12:P12"/>
    <mergeCell ref="O13:P13"/>
    <mergeCell ref="O15:P15"/>
  </mergeCells>
  <dataValidations count="2">
    <dataValidation type="list" allowBlank="1" showInputMessage="1" showErrorMessage="1" error="Povolené sú hodnoty K, M." sqref="D141:D146">
      <formula1>"K, M"</formula1>
    </dataValidation>
    <dataValidation type="list" allowBlank="1" showInputMessage="1" showErrorMessage="1" error="Povolené sú hodnoty základná, znížená, nulová." sqref="U141:U146">
      <formula1>"základná, znížená, nulová"</formula1>
    </dataValidation>
  </dataValidations>
  <hyperlinks>
    <hyperlink ref="F1:G1" location="C2" display="1) Krycí list rozpočtu"/>
    <hyperlink ref="H1:K1" location="C87" display="2) Rekapitulácia rozpočtu"/>
    <hyperlink ref="L1" location="C121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6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58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2"/>
      <c r="C1" s="12"/>
      <c r="D1" s="13" t="s">
        <v>1</v>
      </c>
      <c r="E1" s="12"/>
      <c r="F1" s="14" t="s">
        <v>151</v>
      </c>
      <c r="G1" s="14"/>
      <c r="H1" s="279" t="s">
        <v>152</v>
      </c>
      <c r="I1" s="279"/>
      <c r="J1" s="279"/>
      <c r="K1" s="279"/>
      <c r="L1" s="14" t="s">
        <v>153</v>
      </c>
      <c r="M1" s="12"/>
      <c r="N1" s="12"/>
      <c r="O1" s="13" t="s">
        <v>154</v>
      </c>
      <c r="P1" s="12"/>
      <c r="Q1" s="12"/>
      <c r="R1" s="12"/>
      <c r="S1" s="14" t="s">
        <v>155</v>
      </c>
      <c r="T1" s="14"/>
      <c r="U1" s="126"/>
      <c r="V1" s="126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191" t="s">
        <v>7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S2" s="239" t="s">
        <v>8</v>
      </c>
      <c r="T2" s="240"/>
      <c r="U2" s="240"/>
      <c r="V2" s="240"/>
      <c r="W2" s="240"/>
      <c r="X2" s="240"/>
      <c r="Y2" s="240"/>
      <c r="Z2" s="240"/>
      <c r="AA2" s="240"/>
      <c r="AB2" s="240"/>
      <c r="AC2" s="240"/>
      <c r="AT2" s="18" t="s">
        <v>93</v>
      </c>
    </row>
    <row r="3" spans="1:6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77</v>
      </c>
    </row>
    <row r="4" spans="1:66" ht="36.9" customHeight="1">
      <c r="B4" s="22"/>
      <c r="C4" s="193" t="s">
        <v>156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23"/>
      <c r="T4" s="24" t="s">
        <v>12</v>
      </c>
      <c r="AT4" s="18" t="s">
        <v>6</v>
      </c>
    </row>
    <row r="5" spans="1:66" ht="6.9" customHeight="1">
      <c r="B5" s="22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3"/>
    </row>
    <row r="6" spans="1:66" ht="25.35" customHeight="1">
      <c r="B6" s="22"/>
      <c r="C6" s="26"/>
      <c r="D6" s="30" t="s">
        <v>17</v>
      </c>
      <c r="E6" s="26"/>
      <c r="F6" s="241" t="str">
        <f>'Rekapitulácia stavby'!K6</f>
        <v>Zberný dvor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6"/>
      <c r="R6" s="23"/>
    </row>
    <row r="7" spans="1:66" ht="25.35" customHeight="1">
      <c r="B7" s="22"/>
      <c r="C7" s="26"/>
      <c r="D7" s="30" t="s">
        <v>157</v>
      </c>
      <c r="E7" s="26"/>
      <c r="F7" s="241" t="s">
        <v>158</v>
      </c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26"/>
      <c r="R7" s="23"/>
    </row>
    <row r="8" spans="1:66" s="1" customFormat="1" ht="32.85" customHeight="1">
      <c r="B8" s="35"/>
      <c r="C8" s="36"/>
      <c r="D8" s="29" t="s">
        <v>159</v>
      </c>
      <c r="E8" s="36"/>
      <c r="F8" s="199" t="s">
        <v>254</v>
      </c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36"/>
      <c r="R8" s="37"/>
    </row>
    <row r="9" spans="1:66" s="1" customFormat="1" ht="14.4" customHeight="1">
      <c r="B9" s="35"/>
      <c r="C9" s="36"/>
      <c r="D9" s="30" t="s">
        <v>19</v>
      </c>
      <c r="E9" s="36"/>
      <c r="F9" s="28" t="s">
        <v>20</v>
      </c>
      <c r="G9" s="36"/>
      <c r="H9" s="36"/>
      <c r="I9" s="36"/>
      <c r="J9" s="36"/>
      <c r="K9" s="36"/>
      <c r="L9" s="36"/>
      <c r="M9" s="30" t="s">
        <v>21</v>
      </c>
      <c r="N9" s="36"/>
      <c r="O9" s="28" t="s">
        <v>20</v>
      </c>
      <c r="P9" s="36"/>
      <c r="Q9" s="36"/>
      <c r="R9" s="37"/>
    </row>
    <row r="10" spans="1:66" s="1" customFormat="1" ht="14.4" customHeight="1">
      <c r="B10" s="35"/>
      <c r="C10" s="36"/>
      <c r="D10" s="30" t="s">
        <v>22</v>
      </c>
      <c r="E10" s="36"/>
      <c r="F10" s="28" t="s">
        <v>23</v>
      </c>
      <c r="G10" s="36"/>
      <c r="H10" s="36"/>
      <c r="I10" s="36"/>
      <c r="J10" s="36"/>
      <c r="K10" s="36"/>
      <c r="L10" s="36"/>
      <c r="M10" s="30" t="s">
        <v>24</v>
      </c>
      <c r="N10" s="36"/>
      <c r="O10" s="244" t="str">
        <f>'Rekapitulácia stavby'!AN8</f>
        <v>20. 3. 2018</v>
      </c>
      <c r="P10" s="245"/>
      <c r="Q10" s="36"/>
      <c r="R10" s="37"/>
    </row>
    <row r="11" spans="1:66" s="1" customFormat="1" ht="10.8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" customHeight="1">
      <c r="B12" s="35"/>
      <c r="C12" s="36"/>
      <c r="D12" s="30" t="s">
        <v>26</v>
      </c>
      <c r="E12" s="36"/>
      <c r="F12" s="36"/>
      <c r="G12" s="36"/>
      <c r="H12" s="36"/>
      <c r="I12" s="36"/>
      <c r="J12" s="36"/>
      <c r="K12" s="36"/>
      <c r="L12" s="36"/>
      <c r="M12" s="30" t="s">
        <v>27</v>
      </c>
      <c r="N12" s="36"/>
      <c r="O12" s="197" t="s">
        <v>20</v>
      </c>
      <c r="P12" s="197"/>
      <c r="Q12" s="36"/>
      <c r="R12" s="37"/>
    </row>
    <row r="13" spans="1:66" s="1" customFormat="1" ht="18" customHeight="1">
      <c r="B13" s="35"/>
      <c r="C13" s="36"/>
      <c r="D13" s="36"/>
      <c r="E13" s="28" t="s">
        <v>28</v>
      </c>
      <c r="F13" s="36"/>
      <c r="G13" s="36"/>
      <c r="H13" s="36"/>
      <c r="I13" s="36"/>
      <c r="J13" s="36"/>
      <c r="K13" s="36"/>
      <c r="L13" s="36"/>
      <c r="M13" s="30" t="s">
        <v>29</v>
      </c>
      <c r="N13" s="36"/>
      <c r="O13" s="197" t="s">
        <v>20</v>
      </c>
      <c r="P13" s="197"/>
      <c r="Q13" s="36"/>
      <c r="R13" s="37"/>
    </row>
    <row r="14" spans="1:66" s="1" customFormat="1" ht="6.9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" customHeight="1">
      <c r="B15" s="35"/>
      <c r="C15" s="36"/>
      <c r="D15" s="30" t="s">
        <v>30</v>
      </c>
      <c r="E15" s="36"/>
      <c r="F15" s="36"/>
      <c r="G15" s="36"/>
      <c r="H15" s="36"/>
      <c r="I15" s="36"/>
      <c r="J15" s="36"/>
      <c r="K15" s="36"/>
      <c r="L15" s="36"/>
      <c r="M15" s="30" t="s">
        <v>27</v>
      </c>
      <c r="N15" s="36"/>
      <c r="O15" s="246" t="str">
        <f>IF('Rekapitulácia stavby'!AN13="","",'Rekapitulácia stavby'!AN13)</f>
        <v>Vyplň údaj</v>
      </c>
      <c r="P15" s="197"/>
      <c r="Q15" s="36"/>
      <c r="R15" s="37"/>
    </row>
    <row r="16" spans="1:66" s="1" customFormat="1" ht="18" customHeight="1">
      <c r="B16" s="35"/>
      <c r="C16" s="36"/>
      <c r="D16" s="36"/>
      <c r="E16" s="246" t="str">
        <f>IF('Rekapitulácia stavby'!E14="","",'Rekapitulácia stavby'!E14)</f>
        <v>Vyplň údaj</v>
      </c>
      <c r="F16" s="247"/>
      <c r="G16" s="247"/>
      <c r="H16" s="247"/>
      <c r="I16" s="247"/>
      <c r="J16" s="247"/>
      <c r="K16" s="247"/>
      <c r="L16" s="247"/>
      <c r="M16" s="30" t="s">
        <v>29</v>
      </c>
      <c r="N16" s="36"/>
      <c r="O16" s="246" t="str">
        <f>IF('Rekapitulácia stavby'!AN14="","",'Rekapitulácia stavby'!AN14)</f>
        <v>Vyplň údaj</v>
      </c>
      <c r="P16" s="197"/>
      <c r="Q16" s="36"/>
      <c r="R16" s="37"/>
    </row>
    <row r="17" spans="2:18" s="1" customFormat="1" ht="6.9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" customHeight="1">
      <c r="B18" s="35"/>
      <c r="C18" s="36"/>
      <c r="D18" s="30" t="s">
        <v>32</v>
      </c>
      <c r="E18" s="36"/>
      <c r="F18" s="36"/>
      <c r="G18" s="36"/>
      <c r="H18" s="36"/>
      <c r="I18" s="36"/>
      <c r="J18" s="36"/>
      <c r="K18" s="36"/>
      <c r="L18" s="36"/>
      <c r="M18" s="30" t="s">
        <v>27</v>
      </c>
      <c r="N18" s="36"/>
      <c r="O18" s="197" t="s">
        <v>20</v>
      </c>
      <c r="P18" s="197"/>
      <c r="Q18" s="36"/>
      <c r="R18" s="37"/>
    </row>
    <row r="19" spans="2:18" s="1" customFormat="1" ht="18" customHeight="1">
      <c r="B19" s="35"/>
      <c r="C19" s="36"/>
      <c r="D19" s="36"/>
      <c r="E19" s="28" t="s">
        <v>33</v>
      </c>
      <c r="F19" s="36"/>
      <c r="G19" s="36"/>
      <c r="H19" s="36"/>
      <c r="I19" s="36"/>
      <c r="J19" s="36"/>
      <c r="K19" s="36"/>
      <c r="L19" s="36"/>
      <c r="M19" s="30" t="s">
        <v>29</v>
      </c>
      <c r="N19" s="36"/>
      <c r="O19" s="197" t="s">
        <v>20</v>
      </c>
      <c r="P19" s="197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27</v>
      </c>
      <c r="N21" s="36"/>
      <c r="O21" s="197" t="str">
        <f>IF('Rekapitulácia stavby'!AN19="","",'Rekapitulácia stavby'!AN19)</f>
        <v/>
      </c>
      <c r="P21" s="197"/>
      <c r="Q21" s="36"/>
      <c r="R21" s="37"/>
    </row>
    <row r="22" spans="2:18" s="1" customFormat="1" ht="18" customHeight="1">
      <c r="B22" s="35"/>
      <c r="C22" s="36"/>
      <c r="D22" s="36"/>
      <c r="E22" s="28" t="str">
        <f>IF('Rekapitulácia stavby'!E20="","",'Rekapitulácia stavby'!E20)</f>
        <v xml:space="preserve"> </v>
      </c>
      <c r="F22" s="36"/>
      <c r="G22" s="36"/>
      <c r="H22" s="36"/>
      <c r="I22" s="36"/>
      <c r="J22" s="36"/>
      <c r="K22" s="36"/>
      <c r="L22" s="36"/>
      <c r="M22" s="30" t="s">
        <v>29</v>
      </c>
      <c r="N22" s="36"/>
      <c r="O22" s="197" t="str">
        <f>IF('Rekapitulácia stavby'!AN20="","",'Rekapitulácia stavby'!AN20)</f>
        <v/>
      </c>
      <c r="P22" s="197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37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22.5" customHeight="1">
      <c r="B25" s="35"/>
      <c r="C25" s="36"/>
      <c r="D25" s="36"/>
      <c r="E25" s="202" t="s">
        <v>20</v>
      </c>
      <c r="F25" s="202"/>
      <c r="G25" s="202"/>
      <c r="H25" s="202"/>
      <c r="I25" s="202"/>
      <c r="J25" s="202"/>
      <c r="K25" s="202"/>
      <c r="L25" s="202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7" t="s">
        <v>161</v>
      </c>
      <c r="E28" s="36"/>
      <c r="F28" s="36"/>
      <c r="G28" s="36"/>
      <c r="H28" s="36"/>
      <c r="I28" s="36"/>
      <c r="J28" s="36"/>
      <c r="K28" s="36"/>
      <c r="L28" s="36"/>
      <c r="M28" s="203">
        <f>N89</f>
        <v>0</v>
      </c>
      <c r="N28" s="203"/>
      <c r="O28" s="203"/>
      <c r="P28" s="203"/>
      <c r="Q28" s="36"/>
      <c r="R28" s="37"/>
    </row>
    <row r="29" spans="2:18" s="1" customFormat="1" ht="14.4" customHeight="1">
      <c r="B29" s="35"/>
      <c r="C29" s="36"/>
      <c r="D29" s="34" t="s">
        <v>145</v>
      </c>
      <c r="E29" s="36"/>
      <c r="F29" s="36"/>
      <c r="G29" s="36"/>
      <c r="H29" s="36"/>
      <c r="I29" s="36"/>
      <c r="J29" s="36"/>
      <c r="K29" s="36"/>
      <c r="L29" s="36"/>
      <c r="M29" s="203">
        <f>N101</f>
        <v>0</v>
      </c>
      <c r="N29" s="203"/>
      <c r="O29" s="203"/>
      <c r="P29" s="203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8" t="s">
        <v>40</v>
      </c>
      <c r="E31" s="36"/>
      <c r="F31" s="36"/>
      <c r="G31" s="36"/>
      <c r="H31" s="36"/>
      <c r="I31" s="36"/>
      <c r="J31" s="36"/>
      <c r="K31" s="36"/>
      <c r="L31" s="36"/>
      <c r="M31" s="248">
        <f>ROUND(M28+M29,2)</f>
        <v>0</v>
      </c>
      <c r="N31" s="243"/>
      <c r="O31" s="243"/>
      <c r="P31" s="243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41</v>
      </c>
      <c r="E33" s="42" t="s">
        <v>42</v>
      </c>
      <c r="F33" s="43">
        <v>0.2</v>
      </c>
      <c r="G33" s="129" t="s">
        <v>43</v>
      </c>
      <c r="H33" s="249">
        <f>ROUND((((SUM(BE101:BE108)+SUM(BE127:BE151))+SUM(BE153:BE157))),2)</f>
        <v>0</v>
      </c>
      <c r="I33" s="243"/>
      <c r="J33" s="243"/>
      <c r="K33" s="36"/>
      <c r="L33" s="36"/>
      <c r="M33" s="249">
        <f>ROUND(((ROUND((SUM(BE101:BE108)+SUM(BE127:BE151)), 2)*F33)+SUM(BE153:BE157)*F33),2)</f>
        <v>0</v>
      </c>
      <c r="N33" s="243"/>
      <c r="O33" s="243"/>
      <c r="P33" s="243"/>
      <c r="Q33" s="36"/>
      <c r="R33" s="37"/>
    </row>
    <row r="34" spans="2:18" s="1" customFormat="1" ht="14.4" customHeight="1">
      <c r="B34" s="35"/>
      <c r="C34" s="36"/>
      <c r="D34" s="36"/>
      <c r="E34" s="42" t="s">
        <v>44</v>
      </c>
      <c r="F34" s="43">
        <v>0.2</v>
      </c>
      <c r="G34" s="129" t="s">
        <v>43</v>
      </c>
      <c r="H34" s="249">
        <f>ROUND((((SUM(BF101:BF108)+SUM(BF127:BF151))+SUM(BF153:BF157))),2)</f>
        <v>0</v>
      </c>
      <c r="I34" s="243"/>
      <c r="J34" s="243"/>
      <c r="K34" s="36"/>
      <c r="L34" s="36"/>
      <c r="M34" s="249">
        <f>ROUND(((ROUND((SUM(BF101:BF108)+SUM(BF127:BF151)), 2)*F34)+SUM(BF153:BF157)*F34),2)</f>
        <v>0</v>
      </c>
      <c r="N34" s="243"/>
      <c r="O34" s="243"/>
      <c r="P34" s="243"/>
      <c r="Q34" s="36"/>
      <c r="R34" s="37"/>
    </row>
    <row r="35" spans="2:18" s="1" customFormat="1" ht="14.4" hidden="1" customHeight="1">
      <c r="B35" s="35"/>
      <c r="C35" s="36"/>
      <c r="D35" s="36"/>
      <c r="E35" s="42" t="s">
        <v>45</v>
      </c>
      <c r="F35" s="43">
        <v>0.2</v>
      </c>
      <c r="G35" s="129" t="s">
        <v>43</v>
      </c>
      <c r="H35" s="249">
        <f>ROUND((((SUM(BG101:BG108)+SUM(BG127:BG151))+SUM(BG153:BG157))),2)</f>
        <v>0</v>
      </c>
      <c r="I35" s="243"/>
      <c r="J35" s="243"/>
      <c r="K35" s="36"/>
      <c r="L35" s="36"/>
      <c r="M35" s="249">
        <v>0</v>
      </c>
      <c r="N35" s="243"/>
      <c r="O35" s="243"/>
      <c r="P35" s="243"/>
      <c r="Q35" s="36"/>
      <c r="R35" s="37"/>
    </row>
    <row r="36" spans="2:18" s="1" customFormat="1" ht="14.4" hidden="1" customHeight="1">
      <c r="B36" s="35"/>
      <c r="C36" s="36"/>
      <c r="D36" s="36"/>
      <c r="E36" s="42" t="s">
        <v>46</v>
      </c>
      <c r="F36" s="43">
        <v>0.2</v>
      </c>
      <c r="G36" s="129" t="s">
        <v>43</v>
      </c>
      <c r="H36" s="249">
        <f>ROUND((((SUM(BH101:BH108)+SUM(BH127:BH151))+SUM(BH153:BH157))),2)</f>
        <v>0</v>
      </c>
      <c r="I36" s="243"/>
      <c r="J36" s="243"/>
      <c r="K36" s="36"/>
      <c r="L36" s="36"/>
      <c r="M36" s="249">
        <v>0</v>
      </c>
      <c r="N36" s="243"/>
      <c r="O36" s="243"/>
      <c r="P36" s="243"/>
      <c r="Q36" s="36"/>
      <c r="R36" s="37"/>
    </row>
    <row r="37" spans="2:18" s="1" customFormat="1" ht="14.4" hidden="1" customHeight="1">
      <c r="B37" s="35"/>
      <c r="C37" s="36"/>
      <c r="D37" s="36"/>
      <c r="E37" s="42" t="s">
        <v>47</v>
      </c>
      <c r="F37" s="43">
        <v>0</v>
      </c>
      <c r="G37" s="129" t="s">
        <v>43</v>
      </c>
      <c r="H37" s="249">
        <f>ROUND((((SUM(BI101:BI108)+SUM(BI127:BI151))+SUM(BI153:BI157))),2)</f>
        <v>0</v>
      </c>
      <c r="I37" s="243"/>
      <c r="J37" s="243"/>
      <c r="K37" s="36"/>
      <c r="L37" s="36"/>
      <c r="M37" s="249">
        <v>0</v>
      </c>
      <c r="N37" s="243"/>
      <c r="O37" s="243"/>
      <c r="P37" s="243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5"/>
      <c r="D39" s="130" t="s">
        <v>48</v>
      </c>
      <c r="E39" s="79"/>
      <c r="F39" s="79"/>
      <c r="G39" s="131" t="s">
        <v>49</v>
      </c>
      <c r="H39" s="132" t="s">
        <v>50</v>
      </c>
      <c r="I39" s="79"/>
      <c r="J39" s="79"/>
      <c r="K39" s="79"/>
      <c r="L39" s="250">
        <f>SUM(M31:M37)</f>
        <v>0</v>
      </c>
      <c r="M39" s="250"/>
      <c r="N39" s="250"/>
      <c r="O39" s="250"/>
      <c r="P39" s="251"/>
      <c r="Q39" s="125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 ht="12">
      <c r="B42" s="22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3"/>
    </row>
    <row r="43" spans="2:18" ht="12">
      <c r="B43" s="2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3"/>
    </row>
    <row r="44" spans="2:18" ht="12">
      <c r="B44" s="22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3"/>
    </row>
    <row r="45" spans="2:18" ht="12">
      <c r="B45" s="22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3"/>
    </row>
    <row r="46" spans="2:18" ht="12">
      <c r="B46" s="22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3"/>
    </row>
    <row r="47" spans="2:18" ht="12">
      <c r="B47" s="22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3"/>
    </row>
    <row r="48" spans="2:18" ht="12">
      <c r="B48" s="2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3"/>
    </row>
    <row r="49" spans="2:18" ht="12">
      <c r="B49" s="22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3"/>
    </row>
    <row r="50" spans="2:18" s="1" customFormat="1">
      <c r="B50" s="35"/>
      <c r="C50" s="36"/>
      <c r="D50" s="50" t="s">
        <v>51</v>
      </c>
      <c r="E50" s="51"/>
      <c r="F50" s="51"/>
      <c r="G50" s="51"/>
      <c r="H50" s="52"/>
      <c r="I50" s="36"/>
      <c r="J50" s="50" t="s">
        <v>52</v>
      </c>
      <c r="K50" s="51"/>
      <c r="L50" s="51"/>
      <c r="M50" s="51"/>
      <c r="N50" s="51"/>
      <c r="O50" s="51"/>
      <c r="P50" s="52"/>
      <c r="Q50" s="36"/>
      <c r="R50" s="37"/>
    </row>
    <row r="51" spans="2:18" ht="12">
      <c r="B51" s="22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3"/>
    </row>
    <row r="52" spans="2:18" ht="12">
      <c r="B52" s="22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3"/>
    </row>
    <row r="53" spans="2:18" ht="12">
      <c r="B53" s="22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3"/>
    </row>
    <row r="54" spans="2:18" ht="12">
      <c r="B54" s="22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3"/>
    </row>
    <row r="55" spans="2:18" ht="12">
      <c r="B55" s="22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3"/>
    </row>
    <row r="56" spans="2:18" ht="12">
      <c r="B56" s="22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3"/>
    </row>
    <row r="57" spans="2:18" ht="12">
      <c r="B57" s="22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3"/>
    </row>
    <row r="58" spans="2:18" ht="12">
      <c r="B58" s="22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3"/>
    </row>
    <row r="59" spans="2:18" s="1" customFormat="1">
      <c r="B59" s="35"/>
      <c r="C59" s="36"/>
      <c r="D59" s="55" t="s">
        <v>53</v>
      </c>
      <c r="E59" s="56"/>
      <c r="F59" s="56"/>
      <c r="G59" s="57" t="s">
        <v>54</v>
      </c>
      <c r="H59" s="58"/>
      <c r="I59" s="36"/>
      <c r="J59" s="55" t="s">
        <v>53</v>
      </c>
      <c r="K59" s="56"/>
      <c r="L59" s="56"/>
      <c r="M59" s="56"/>
      <c r="N59" s="57" t="s">
        <v>54</v>
      </c>
      <c r="O59" s="56"/>
      <c r="P59" s="58"/>
      <c r="Q59" s="36"/>
      <c r="R59" s="37"/>
    </row>
    <row r="60" spans="2:18" ht="12">
      <c r="B60" s="22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3"/>
    </row>
    <row r="61" spans="2:18" s="1" customFormat="1">
      <c r="B61" s="35"/>
      <c r="C61" s="36"/>
      <c r="D61" s="50" t="s">
        <v>55</v>
      </c>
      <c r="E61" s="51"/>
      <c r="F61" s="51"/>
      <c r="G61" s="51"/>
      <c r="H61" s="52"/>
      <c r="I61" s="36"/>
      <c r="J61" s="50" t="s">
        <v>56</v>
      </c>
      <c r="K61" s="51"/>
      <c r="L61" s="51"/>
      <c r="M61" s="51"/>
      <c r="N61" s="51"/>
      <c r="O61" s="51"/>
      <c r="P61" s="52"/>
      <c r="Q61" s="36"/>
      <c r="R61" s="37"/>
    </row>
    <row r="62" spans="2:18" ht="12">
      <c r="B62" s="22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3"/>
    </row>
    <row r="63" spans="2:18" ht="12">
      <c r="B63" s="22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3"/>
    </row>
    <row r="64" spans="2:18" ht="12">
      <c r="B64" s="22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3"/>
    </row>
    <row r="65" spans="2:21" ht="12">
      <c r="B65" s="22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3"/>
    </row>
    <row r="66" spans="2:21" ht="12">
      <c r="B66" s="22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3"/>
    </row>
    <row r="67" spans="2:21" ht="12">
      <c r="B67" s="22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3"/>
    </row>
    <row r="68" spans="2:21" ht="12">
      <c r="B68" s="22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3"/>
    </row>
    <row r="69" spans="2:21" ht="12">
      <c r="B69" s="22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3"/>
    </row>
    <row r="70" spans="2:21" s="1" customFormat="1">
      <c r="B70" s="35"/>
      <c r="C70" s="36"/>
      <c r="D70" s="55" t="s">
        <v>53</v>
      </c>
      <c r="E70" s="56"/>
      <c r="F70" s="56"/>
      <c r="G70" s="57" t="s">
        <v>54</v>
      </c>
      <c r="H70" s="58"/>
      <c r="I70" s="36"/>
      <c r="J70" s="55" t="s">
        <v>53</v>
      </c>
      <c r="K70" s="56"/>
      <c r="L70" s="56"/>
      <c r="M70" s="56"/>
      <c r="N70" s="57" t="s">
        <v>54</v>
      </c>
      <c r="O70" s="56"/>
      <c r="P70" s="58"/>
      <c r="Q70" s="36"/>
      <c r="R70" s="37"/>
    </row>
    <row r="71" spans="2:21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21" s="1" customFormat="1" ht="6.9" customHeight="1">
      <c r="B75" s="133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5"/>
    </row>
    <row r="76" spans="2:21" s="1" customFormat="1" ht="36.9" customHeight="1">
      <c r="B76" s="35"/>
      <c r="C76" s="193" t="s">
        <v>162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37"/>
      <c r="T76" s="136"/>
      <c r="U76" s="136"/>
    </row>
    <row r="77" spans="2:21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  <c r="T77" s="136"/>
      <c r="U77" s="136"/>
    </row>
    <row r="78" spans="2:21" s="1" customFormat="1" ht="30" customHeight="1">
      <c r="B78" s="35"/>
      <c r="C78" s="30" t="s">
        <v>17</v>
      </c>
      <c r="D78" s="36"/>
      <c r="E78" s="36"/>
      <c r="F78" s="241" t="str">
        <f>F6</f>
        <v>Zberný dvor</v>
      </c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36"/>
      <c r="R78" s="37"/>
      <c r="T78" s="136"/>
      <c r="U78" s="136"/>
    </row>
    <row r="79" spans="2:21" ht="30" customHeight="1">
      <c r="B79" s="22"/>
      <c r="C79" s="30" t="s">
        <v>157</v>
      </c>
      <c r="D79" s="26"/>
      <c r="E79" s="26"/>
      <c r="F79" s="241" t="s">
        <v>158</v>
      </c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26"/>
      <c r="R79" s="23"/>
      <c r="T79" s="137"/>
      <c r="U79" s="137"/>
    </row>
    <row r="80" spans="2:21" s="1" customFormat="1" ht="36.9" customHeight="1">
      <c r="B80" s="35"/>
      <c r="C80" s="69" t="s">
        <v>159</v>
      </c>
      <c r="D80" s="36"/>
      <c r="E80" s="36"/>
      <c r="F80" s="213" t="str">
        <f>F8</f>
        <v>V01 - Váha</v>
      </c>
      <c r="G80" s="243"/>
      <c r="H80" s="243"/>
      <c r="I80" s="243"/>
      <c r="J80" s="243"/>
      <c r="K80" s="243"/>
      <c r="L80" s="243"/>
      <c r="M80" s="243"/>
      <c r="N80" s="243"/>
      <c r="O80" s="243"/>
      <c r="P80" s="243"/>
      <c r="Q80" s="36"/>
      <c r="R80" s="37"/>
      <c r="T80" s="136"/>
      <c r="U80" s="136"/>
    </row>
    <row r="81" spans="2:47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  <c r="T81" s="136"/>
      <c r="U81" s="136"/>
    </row>
    <row r="82" spans="2:47" s="1" customFormat="1" ht="18" customHeight="1">
      <c r="B82" s="35"/>
      <c r="C82" s="30" t="s">
        <v>22</v>
      </c>
      <c r="D82" s="36"/>
      <c r="E82" s="36"/>
      <c r="F82" s="28" t="str">
        <f>F10</f>
        <v>Tesárske Mlyňany</v>
      </c>
      <c r="G82" s="36"/>
      <c r="H82" s="36"/>
      <c r="I82" s="36"/>
      <c r="J82" s="36"/>
      <c r="K82" s="30" t="s">
        <v>24</v>
      </c>
      <c r="L82" s="36"/>
      <c r="M82" s="245" t="str">
        <f>IF(O10="","",O10)</f>
        <v>20. 3. 2018</v>
      </c>
      <c r="N82" s="245"/>
      <c r="O82" s="245"/>
      <c r="P82" s="245"/>
      <c r="Q82" s="36"/>
      <c r="R82" s="37"/>
      <c r="T82" s="136"/>
      <c r="U82" s="136"/>
    </row>
    <row r="83" spans="2:47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  <c r="T83" s="136"/>
      <c r="U83" s="136"/>
    </row>
    <row r="84" spans="2:47" s="1" customFormat="1" ht="13.2">
      <c r="B84" s="35"/>
      <c r="C84" s="30" t="s">
        <v>26</v>
      </c>
      <c r="D84" s="36"/>
      <c r="E84" s="36"/>
      <c r="F84" s="28" t="str">
        <f>E13</f>
        <v>Obec Tesárske Mlyňany</v>
      </c>
      <c r="G84" s="36"/>
      <c r="H84" s="36"/>
      <c r="I84" s="36"/>
      <c r="J84" s="36"/>
      <c r="K84" s="30" t="s">
        <v>32</v>
      </c>
      <c r="L84" s="36"/>
      <c r="M84" s="197" t="str">
        <f>E19</f>
        <v>Ing. Stanislav Mankovecký</v>
      </c>
      <c r="N84" s="197"/>
      <c r="O84" s="197"/>
      <c r="P84" s="197"/>
      <c r="Q84" s="197"/>
      <c r="R84" s="37"/>
      <c r="T84" s="136"/>
      <c r="U84" s="136"/>
    </row>
    <row r="85" spans="2:47" s="1" customFormat="1" ht="14.4" customHeight="1">
      <c r="B85" s="35"/>
      <c r="C85" s="30" t="s">
        <v>30</v>
      </c>
      <c r="D85" s="36"/>
      <c r="E85" s="36"/>
      <c r="F85" s="28" t="str">
        <f>IF(E16="","",E16)</f>
        <v>Vyplň údaj</v>
      </c>
      <c r="G85" s="36"/>
      <c r="H85" s="36"/>
      <c r="I85" s="36"/>
      <c r="J85" s="36"/>
      <c r="K85" s="30" t="s">
        <v>35</v>
      </c>
      <c r="L85" s="36"/>
      <c r="M85" s="197" t="str">
        <f>E22</f>
        <v xml:space="preserve"> </v>
      </c>
      <c r="N85" s="197"/>
      <c r="O85" s="197"/>
      <c r="P85" s="197"/>
      <c r="Q85" s="197"/>
      <c r="R85" s="37"/>
      <c r="T85" s="136"/>
      <c r="U85" s="136"/>
    </row>
    <row r="86" spans="2:47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  <c r="T86" s="136"/>
      <c r="U86" s="136"/>
    </row>
    <row r="87" spans="2:47" s="1" customFormat="1" ht="29.25" customHeight="1">
      <c r="B87" s="35"/>
      <c r="C87" s="252" t="s">
        <v>163</v>
      </c>
      <c r="D87" s="253"/>
      <c r="E87" s="253"/>
      <c r="F87" s="253"/>
      <c r="G87" s="253"/>
      <c r="H87" s="125"/>
      <c r="I87" s="125"/>
      <c r="J87" s="125"/>
      <c r="K87" s="125"/>
      <c r="L87" s="125"/>
      <c r="M87" s="125"/>
      <c r="N87" s="252" t="s">
        <v>164</v>
      </c>
      <c r="O87" s="253"/>
      <c r="P87" s="253"/>
      <c r="Q87" s="253"/>
      <c r="R87" s="37"/>
      <c r="T87" s="136"/>
      <c r="U87" s="136"/>
    </row>
    <row r="88" spans="2:47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  <c r="T88" s="136"/>
      <c r="U88" s="136"/>
    </row>
    <row r="89" spans="2:47" s="1" customFormat="1" ht="29.25" customHeight="1">
      <c r="B89" s="35"/>
      <c r="C89" s="138" t="s">
        <v>165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237">
        <f>N127</f>
        <v>0</v>
      </c>
      <c r="O89" s="254"/>
      <c r="P89" s="254"/>
      <c r="Q89" s="254"/>
      <c r="R89" s="37"/>
      <c r="T89" s="136"/>
      <c r="U89" s="136"/>
      <c r="AU89" s="18" t="s">
        <v>166</v>
      </c>
    </row>
    <row r="90" spans="2:47" s="7" customFormat="1" ht="24.9" customHeight="1">
      <c r="B90" s="139"/>
      <c r="C90" s="140"/>
      <c r="D90" s="141" t="s">
        <v>167</v>
      </c>
      <c r="E90" s="140"/>
      <c r="F90" s="140"/>
      <c r="G90" s="140"/>
      <c r="H90" s="140"/>
      <c r="I90" s="140"/>
      <c r="J90" s="140"/>
      <c r="K90" s="140"/>
      <c r="L90" s="140"/>
      <c r="M90" s="140"/>
      <c r="N90" s="255">
        <f>N128</f>
        <v>0</v>
      </c>
      <c r="O90" s="256"/>
      <c r="P90" s="256"/>
      <c r="Q90" s="256"/>
      <c r="R90" s="142"/>
      <c r="T90" s="143"/>
      <c r="U90" s="143"/>
    </row>
    <row r="91" spans="2:47" s="8" customFormat="1" ht="19.95" customHeight="1">
      <c r="B91" s="144"/>
      <c r="C91" s="103"/>
      <c r="D91" s="114" t="s">
        <v>168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30">
        <f>N129</f>
        <v>0</v>
      </c>
      <c r="O91" s="231"/>
      <c r="P91" s="231"/>
      <c r="Q91" s="231"/>
      <c r="R91" s="145"/>
      <c r="T91" s="146"/>
      <c r="U91" s="146"/>
    </row>
    <row r="92" spans="2:47" s="8" customFormat="1" ht="19.95" customHeight="1">
      <c r="B92" s="144"/>
      <c r="C92" s="103"/>
      <c r="D92" s="114" t="s">
        <v>255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30">
        <f>N132</f>
        <v>0</v>
      </c>
      <c r="O92" s="231"/>
      <c r="P92" s="231"/>
      <c r="Q92" s="231"/>
      <c r="R92" s="145"/>
      <c r="T92" s="146"/>
      <c r="U92" s="146"/>
    </row>
    <row r="93" spans="2:47" s="8" customFormat="1" ht="19.95" customHeight="1">
      <c r="B93" s="144"/>
      <c r="C93" s="103"/>
      <c r="D93" s="114" t="s">
        <v>256</v>
      </c>
      <c r="E93" s="103"/>
      <c r="F93" s="103"/>
      <c r="G93" s="103"/>
      <c r="H93" s="103"/>
      <c r="I93" s="103"/>
      <c r="J93" s="103"/>
      <c r="K93" s="103"/>
      <c r="L93" s="103"/>
      <c r="M93" s="103"/>
      <c r="N93" s="230">
        <f>N134</f>
        <v>0</v>
      </c>
      <c r="O93" s="231"/>
      <c r="P93" s="231"/>
      <c r="Q93" s="231"/>
      <c r="R93" s="145"/>
      <c r="T93" s="146"/>
      <c r="U93" s="146"/>
    </row>
    <row r="94" spans="2:47" s="8" customFormat="1" ht="19.95" customHeight="1">
      <c r="B94" s="144"/>
      <c r="C94" s="103"/>
      <c r="D94" s="114" t="s">
        <v>170</v>
      </c>
      <c r="E94" s="103"/>
      <c r="F94" s="103"/>
      <c r="G94" s="103"/>
      <c r="H94" s="103"/>
      <c r="I94" s="103"/>
      <c r="J94" s="103"/>
      <c r="K94" s="103"/>
      <c r="L94" s="103"/>
      <c r="M94" s="103"/>
      <c r="N94" s="230">
        <f>N137</f>
        <v>0</v>
      </c>
      <c r="O94" s="231"/>
      <c r="P94" s="231"/>
      <c r="Q94" s="231"/>
      <c r="R94" s="145"/>
      <c r="T94" s="146"/>
      <c r="U94" s="146"/>
    </row>
    <row r="95" spans="2:47" s="8" customFormat="1" ht="19.95" customHeight="1">
      <c r="B95" s="144"/>
      <c r="C95" s="103"/>
      <c r="D95" s="114" t="s">
        <v>257</v>
      </c>
      <c r="E95" s="103"/>
      <c r="F95" s="103"/>
      <c r="G95" s="103"/>
      <c r="H95" s="103"/>
      <c r="I95" s="103"/>
      <c r="J95" s="103"/>
      <c r="K95" s="103"/>
      <c r="L95" s="103"/>
      <c r="M95" s="103"/>
      <c r="N95" s="230">
        <f>N141</f>
        <v>0</v>
      </c>
      <c r="O95" s="231"/>
      <c r="P95" s="231"/>
      <c r="Q95" s="231"/>
      <c r="R95" s="145"/>
      <c r="T95" s="146"/>
      <c r="U95" s="146"/>
    </row>
    <row r="96" spans="2:47" s="8" customFormat="1" ht="19.95" customHeight="1">
      <c r="B96" s="144"/>
      <c r="C96" s="103"/>
      <c r="D96" s="114" t="s">
        <v>258</v>
      </c>
      <c r="E96" s="103"/>
      <c r="F96" s="103"/>
      <c r="G96" s="103"/>
      <c r="H96" s="103"/>
      <c r="I96" s="103"/>
      <c r="J96" s="103"/>
      <c r="K96" s="103"/>
      <c r="L96" s="103"/>
      <c r="M96" s="103"/>
      <c r="N96" s="230">
        <f>N145</f>
        <v>0</v>
      </c>
      <c r="O96" s="231"/>
      <c r="P96" s="231"/>
      <c r="Q96" s="231"/>
      <c r="R96" s="145"/>
      <c r="T96" s="146"/>
      <c r="U96" s="146"/>
    </row>
    <row r="97" spans="2:65" s="7" customFormat="1" ht="24.9" customHeight="1">
      <c r="B97" s="139"/>
      <c r="C97" s="140"/>
      <c r="D97" s="141" t="s">
        <v>259</v>
      </c>
      <c r="E97" s="140"/>
      <c r="F97" s="140"/>
      <c r="G97" s="140"/>
      <c r="H97" s="140"/>
      <c r="I97" s="140"/>
      <c r="J97" s="140"/>
      <c r="K97" s="140"/>
      <c r="L97" s="140"/>
      <c r="M97" s="140"/>
      <c r="N97" s="255">
        <f>N147</f>
        <v>0</v>
      </c>
      <c r="O97" s="256"/>
      <c r="P97" s="256"/>
      <c r="Q97" s="256"/>
      <c r="R97" s="142"/>
      <c r="T97" s="143"/>
      <c r="U97" s="143"/>
    </row>
    <row r="98" spans="2:65" s="8" customFormat="1" ht="19.95" customHeight="1">
      <c r="B98" s="144"/>
      <c r="C98" s="103"/>
      <c r="D98" s="114" t="s">
        <v>260</v>
      </c>
      <c r="E98" s="103"/>
      <c r="F98" s="103"/>
      <c r="G98" s="103"/>
      <c r="H98" s="103"/>
      <c r="I98" s="103"/>
      <c r="J98" s="103"/>
      <c r="K98" s="103"/>
      <c r="L98" s="103"/>
      <c r="M98" s="103"/>
      <c r="N98" s="230">
        <f>N148</f>
        <v>0</v>
      </c>
      <c r="O98" s="231"/>
      <c r="P98" s="231"/>
      <c r="Q98" s="231"/>
      <c r="R98" s="145"/>
      <c r="T98" s="146"/>
      <c r="U98" s="146"/>
    </row>
    <row r="99" spans="2:65" s="7" customFormat="1" ht="21.75" customHeight="1">
      <c r="B99" s="139"/>
      <c r="C99" s="140"/>
      <c r="D99" s="141" t="s">
        <v>171</v>
      </c>
      <c r="E99" s="140"/>
      <c r="F99" s="140"/>
      <c r="G99" s="140"/>
      <c r="H99" s="140"/>
      <c r="I99" s="140"/>
      <c r="J99" s="140"/>
      <c r="K99" s="140"/>
      <c r="L99" s="140"/>
      <c r="M99" s="140"/>
      <c r="N99" s="257">
        <f>N152</f>
        <v>0</v>
      </c>
      <c r="O99" s="256"/>
      <c r="P99" s="256"/>
      <c r="Q99" s="256"/>
      <c r="R99" s="142"/>
      <c r="T99" s="143"/>
      <c r="U99" s="143"/>
    </row>
    <row r="100" spans="2:65" s="1" customFormat="1" ht="21.75" customHeight="1"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7"/>
      <c r="T100" s="136"/>
      <c r="U100" s="136"/>
    </row>
    <row r="101" spans="2:65" s="1" customFormat="1" ht="29.25" customHeight="1">
      <c r="B101" s="35"/>
      <c r="C101" s="138" t="s">
        <v>172</v>
      </c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254">
        <f>ROUND(N102+N103+N104+N105+N106+N107,2)</f>
        <v>0</v>
      </c>
      <c r="O101" s="258"/>
      <c r="P101" s="258"/>
      <c r="Q101" s="258"/>
      <c r="R101" s="37"/>
      <c r="T101" s="147"/>
      <c r="U101" s="148" t="s">
        <v>41</v>
      </c>
    </row>
    <row r="102" spans="2:65" s="1" customFormat="1" ht="18" customHeight="1">
      <c r="B102" s="35"/>
      <c r="C102" s="36"/>
      <c r="D102" s="234" t="s">
        <v>173</v>
      </c>
      <c r="E102" s="235"/>
      <c r="F102" s="235"/>
      <c r="G102" s="235"/>
      <c r="H102" s="235"/>
      <c r="I102" s="36"/>
      <c r="J102" s="36"/>
      <c r="K102" s="36"/>
      <c r="L102" s="36"/>
      <c r="M102" s="36"/>
      <c r="N102" s="233">
        <f>ROUND(N89*T102,2)</f>
        <v>0</v>
      </c>
      <c r="O102" s="230"/>
      <c r="P102" s="230"/>
      <c r="Q102" s="230"/>
      <c r="R102" s="37"/>
      <c r="S102" s="149"/>
      <c r="T102" s="150"/>
      <c r="U102" s="151" t="s">
        <v>44</v>
      </c>
      <c r="V102" s="152"/>
      <c r="W102" s="152"/>
      <c r="X102" s="152"/>
      <c r="Y102" s="152"/>
      <c r="Z102" s="152"/>
      <c r="AA102" s="152"/>
      <c r="AB102" s="152"/>
      <c r="AC102" s="152"/>
      <c r="AD102" s="152"/>
      <c r="AE102" s="152"/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3" t="s">
        <v>174</v>
      </c>
      <c r="AZ102" s="152"/>
      <c r="BA102" s="152"/>
      <c r="BB102" s="152"/>
      <c r="BC102" s="152"/>
      <c r="BD102" s="152"/>
      <c r="BE102" s="154">
        <f t="shared" ref="BE102:BE107" si="0">IF(U102="základná",N102,0)</f>
        <v>0</v>
      </c>
      <c r="BF102" s="154">
        <f t="shared" ref="BF102:BF107" si="1">IF(U102="znížená",N102,0)</f>
        <v>0</v>
      </c>
      <c r="BG102" s="154">
        <f t="shared" ref="BG102:BG107" si="2">IF(U102="zákl. prenesená",N102,0)</f>
        <v>0</v>
      </c>
      <c r="BH102" s="154">
        <f t="shared" ref="BH102:BH107" si="3">IF(U102="zníž. prenesená",N102,0)</f>
        <v>0</v>
      </c>
      <c r="BI102" s="154">
        <f t="shared" ref="BI102:BI107" si="4">IF(U102="nulová",N102,0)</f>
        <v>0</v>
      </c>
      <c r="BJ102" s="153" t="s">
        <v>89</v>
      </c>
      <c r="BK102" s="152"/>
      <c r="BL102" s="152"/>
      <c r="BM102" s="152"/>
    </row>
    <row r="103" spans="2:65" s="1" customFormat="1" ht="18" customHeight="1">
      <c r="B103" s="35"/>
      <c r="C103" s="36"/>
      <c r="D103" s="234" t="s">
        <v>175</v>
      </c>
      <c r="E103" s="235"/>
      <c r="F103" s="235"/>
      <c r="G103" s="235"/>
      <c r="H103" s="235"/>
      <c r="I103" s="36"/>
      <c r="J103" s="36"/>
      <c r="K103" s="36"/>
      <c r="L103" s="36"/>
      <c r="M103" s="36"/>
      <c r="N103" s="233">
        <f>ROUND(N89*T103,2)</f>
        <v>0</v>
      </c>
      <c r="O103" s="230"/>
      <c r="P103" s="230"/>
      <c r="Q103" s="230"/>
      <c r="R103" s="37"/>
      <c r="S103" s="149"/>
      <c r="T103" s="150"/>
      <c r="U103" s="151" t="s">
        <v>44</v>
      </c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3" t="s">
        <v>174</v>
      </c>
      <c r="AZ103" s="152"/>
      <c r="BA103" s="152"/>
      <c r="BB103" s="152"/>
      <c r="BC103" s="152"/>
      <c r="BD103" s="152"/>
      <c r="BE103" s="154">
        <f t="shared" si="0"/>
        <v>0</v>
      </c>
      <c r="BF103" s="154">
        <f t="shared" si="1"/>
        <v>0</v>
      </c>
      <c r="BG103" s="154">
        <f t="shared" si="2"/>
        <v>0</v>
      </c>
      <c r="BH103" s="154">
        <f t="shared" si="3"/>
        <v>0</v>
      </c>
      <c r="BI103" s="154">
        <f t="shared" si="4"/>
        <v>0</v>
      </c>
      <c r="BJ103" s="153" t="s">
        <v>89</v>
      </c>
      <c r="BK103" s="152"/>
      <c r="BL103" s="152"/>
      <c r="BM103" s="152"/>
    </row>
    <row r="104" spans="2:65" s="1" customFormat="1" ht="18" customHeight="1">
      <c r="B104" s="35"/>
      <c r="C104" s="36"/>
      <c r="D104" s="234" t="s">
        <v>176</v>
      </c>
      <c r="E104" s="235"/>
      <c r="F104" s="235"/>
      <c r="G104" s="235"/>
      <c r="H104" s="235"/>
      <c r="I104" s="36"/>
      <c r="J104" s="36"/>
      <c r="K104" s="36"/>
      <c r="L104" s="36"/>
      <c r="M104" s="36"/>
      <c r="N104" s="233">
        <f>ROUND(N89*T104,2)</f>
        <v>0</v>
      </c>
      <c r="O104" s="230"/>
      <c r="P104" s="230"/>
      <c r="Q104" s="230"/>
      <c r="R104" s="37"/>
      <c r="S104" s="149"/>
      <c r="T104" s="150"/>
      <c r="U104" s="151" t="s">
        <v>44</v>
      </c>
      <c r="V104" s="152"/>
      <c r="W104" s="152"/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3" t="s">
        <v>174</v>
      </c>
      <c r="AZ104" s="152"/>
      <c r="BA104" s="152"/>
      <c r="BB104" s="152"/>
      <c r="BC104" s="152"/>
      <c r="BD104" s="152"/>
      <c r="BE104" s="154">
        <f t="shared" si="0"/>
        <v>0</v>
      </c>
      <c r="BF104" s="154">
        <f t="shared" si="1"/>
        <v>0</v>
      </c>
      <c r="BG104" s="154">
        <f t="shared" si="2"/>
        <v>0</v>
      </c>
      <c r="BH104" s="154">
        <f t="shared" si="3"/>
        <v>0</v>
      </c>
      <c r="BI104" s="154">
        <f t="shared" si="4"/>
        <v>0</v>
      </c>
      <c r="BJ104" s="153" t="s">
        <v>89</v>
      </c>
      <c r="BK104" s="152"/>
      <c r="BL104" s="152"/>
      <c r="BM104" s="152"/>
    </row>
    <row r="105" spans="2:65" s="1" customFormat="1" ht="18" customHeight="1">
      <c r="B105" s="35"/>
      <c r="C105" s="36"/>
      <c r="D105" s="234" t="s">
        <v>177</v>
      </c>
      <c r="E105" s="235"/>
      <c r="F105" s="235"/>
      <c r="G105" s="235"/>
      <c r="H105" s="235"/>
      <c r="I105" s="36"/>
      <c r="J105" s="36"/>
      <c r="K105" s="36"/>
      <c r="L105" s="36"/>
      <c r="M105" s="36"/>
      <c r="N105" s="233">
        <f>ROUND(N89*T105,2)</f>
        <v>0</v>
      </c>
      <c r="O105" s="230"/>
      <c r="P105" s="230"/>
      <c r="Q105" s="230"/>
      <c r="R105" s="37"/>
      <c r="S105" s="149"/>
      <c r="T105" s="150"/>
      <c r="U105" s="151" t="s">
        <v>44</v>
      </c>
      <c r="V105" s="152"/>
      <c r="W105" s="152"/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3" t="s">
        <v>174</v>
      </c>
      <c r="AZ105" s="152"/>
      <c r="BA105" s="152"/>
      <c r="BB105" s="152"/>
      <c r="BC105" s="152"/>
      <c r="BD105" s="152"/>
      <c r="BE105" s="154">
        <f t="shared" si="0"/>
        <v>0</v>
      </c>
      <c r="BF105" s="154">
        <f t="shared" si="1"/>
        <v>0</v>
      </c>
      <c r="BG105" s="154">
        <f t="shared" si="2"/>
        <v>0</v>
      </c>
      <c r="BH105" s="154">
        <f t="shared" si="3"/>
        <v>0</v>
      </c>
      <c r="BI105" s="154">
        <f t="shared" si="4"/>
        <v>0</v>
      </c>
      <c r="BJ105" s="153" t="s">
        <v>89</v>
      </c>
      <c r="BK105" s="152"/>
      <c r="BL105" s="152"/>
      <c r="BM105" s="152"/>
    </row>
    <row r="106" spans="2:65" s="1" customFormat="1" ht="18" customHeight="1">
      <c r="B106" s="35"/>
      <c r="C106" s="36"/>
      <c r="D106" s="234" t="s">
        <v>178</v>
      </c>
      <c r="E106" s="235"/>
      <c r="F106" s="235"/>
      <c r="G106" s="235"/>
      <c r="H106" s="235"/>
      <c r="I106" s="36"/>
      <c r="J106" s="36"/>
      <c r="K106" s="36"/>
      <c r="L106" s="36"/>
      <c r="M106" s="36"/>
      <c r="N106" s="233">
        <f>ROUND(N89*T106,2)</f>
        <v>0</v>
      </c>
      <c r="O106" s="230"/>
      <c r="P106" s="230"/>
      <c r="Q106" s="230"/>
      <c r="R106" s="37"/>
      <c r="S106" s="149"/>
      <c r="T106" s="150"/>
      <c r="U106" s="151" t="s">
        <v>44</v>
      </c>
      <c r="V106" s="152"/>
      <c r="W106" s="152"/>
      <c r="X106" s="152"/>
      <c r="Y106" s="152"/>
      <c r="Z106" s="152"/>
      <c r="AA106" s="152"/>
      <c r="AB106" s="152"/>
      <c r="AC106" s="152"/>
      <c r="AD106" s="152"/>
      <c r="AE106" s="152"/>
      <c r="AF106" s="152"/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3" t="s">
        <v>174</v>
      </c>
      <c r="AZ106" s="152"/>
      <c r="BA106" s="152"/>
      <c r="BB106" s="152"/>
      <c r="BC106" s="152"/>
      <c r="BD106" s="152"/>
      <c r="BE106" s="154">
        <f t="shared" si="0"/>
        <v>0</v>
      </c>
      <c r="BF106" s="154">
        <f t="shared" si="1"/>
        <v>0</v>
      </c>
      <c r="BG106" s="154">
        <f t="shared" si="2"/>
        <v>0</v>
      </c>
      <c r="BH106" s="154">
        <f t="shared" si="3"/>
        <v>0</v>
      </c>
      <c r="BI106" s="154">
        <f t="shared" si="4"/>
        <v>0</v>
      </c>
      <c r="BJ106" s="153" t="s">
        <v>89</v>
      </c>
      <c r="BK106" s="152"/>
      <c r="BL106" s="152"/>
      <c r="BM106" s="152"/>
    </row>
    <row r="107" spans="2:65" s="1" customFormat="1" ht="18" customHeight="1">
      <c r="B107" s="35"/>
      <c r="C107" s="36"/>
      <c r="D107" s="114" t="s">
        <v>179</v>
      </c>
      <c r="E107" s="36"/>
      <c r="F107" s="36"/>
      <c r="G107" s="36"/>
      <c r="H107" s="36"/>
      <c r="I107" s="36"/>
      <c r="J107" s="36"/>
      <c r="K107" s="36"/>
      <c r="L107" s="36"/>
      <c r="M107" s="36"/>
      <c r="N107" s="233">
        <f>ROUND(N89*T107,2)</f>
        <v>0</v>
      </c>
      <c r="O107" s="230"/>
      <c r="P107" s="230"/>
      <c r="Q107" s="230"/>
      <c r="R107" s="37"/>
      <c r="S107" s="149"/>
      <c r="T107" s="155"/>
      <c r="U107" s="156" t="s">
        <v>44</v>
      </c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3" t="s">
        <v>180</v>
      </c>
      <c r="AZ107" s="152"/>
      <c r="BA107" s="152"/>
      <c r="BB107" s="152"/>
      <c r="BC107" s="152"/>
      <c r="BD107" s="152"/>
      <c r="BE107" s="154">
        <f t="shared" si="0"/>
        <v>0</v>
      </c>
      <c r="BF107" s="154">
        <f t="shared" si="1"/>
        <v>0</v>
      </c>
      <c r="BG107" s="154">
        <f t="shared" si="2"/>
        <v>0</v>
      </c>
      <c r="BH107" s="154">
        <f t="shared" si="3"/>
        <v>0</v>
      </c>
      <c r="BI107" s="154">
        <f t="shared" si="4"/>
        <v>0</v>
      </c>
      <c r="BJ107" s="153" t="s">
        <v>89</v>
      </c>
      <c r="BK107" s="152"/>
      <c r="BL107" s="152"/>
      <c r="BM107" s="152"/>
    </row>
    <row r="108" spans="2:65" s="1" customFormat="1" ht="12">
      <c r="B108" s="35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7"/>
      <c r="T108" s="136"/>
      <c r="U108" s="136"/>
    </row>
    <row r="109" spans="2:65" s="1" customFormat="1" ht="29.25" customHeight="1">
      <c r="B109" s="35"/>
      <c r="C109" s="124" t="s">
        <v>150</v>
      </c>
      <c r="D109" s="125"/>
      <c r="E109" s="125"/>
      <c r="F109" s="125"/>
      <c r="G109" s="125"/>
      <c r="H109" s="125"/>
      <c r="I109" s="125"/>
      <c r="J109" s="125"/>
      <c r="K109" s="125"/>
      <c r="L109" s="238">
        <f>ROUND(SUM(N89+N101),2)</f>
        <v>0</v>
      </c>
      <c r="M109" s="238"/>
      <c r="N109" s="238"/>
      <c r="O109" s="238"/>
      <c r="P109" s="238"/>
      <c r="Q109" s="238"/>
      <c r="R109" s="37"/>
      <c r="T109" s="136"/>
      <c r="U109" s="136"/>
    </row>
    <row r="110" spans="2:65" s="1" customFormat="1" ht="6.9" customHeight="1">
      <c r="B110" s="59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1"/>
      <c r="T110" s="136"/>
      <c r="U110" s="136"/>
    </row>
    <row r="114" spans="2:63" s="1" customFormat="1" ht="6.9" customHeight="1"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4"/>
    </row>
    <row r="115" spans="2:63" s="1" customFormat="1" ht="36.9" customHeight="1">
      <c r="B115" s="35"/>
      <c r="C115" s="193" t="s">
        <v>181</v>
      </c>
      <c r="D115" s="243"/>
      <c r="E115" s="243"/>
      <c r="F115" s="243"/>
      <c r="G115" s="243"/>
      <c r="H115" s="243"/>
      <c r="I115" s="243"/>
      <c r="J115" s="243"/>
      <c r="K115" s="243"/>
      <c r="L115" s="243"/>
      <c r="M115" s="243"/>
      <c r="N115" s="243"/>
      <c r="O115" s="243"/>
      <c r="P115" s="243"/>
      <c r="Q115" s="243"/>
      <c r="R115" s="37"/>
    </row>
    <row r="116" spans="2:63" s="1" customFormat="1" ht="6.9" customHeight="1"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7"/>
    </row>
    <row r="117" spans="2:63" s="1" customFormat="1" ht="30" customHeight="1">
      <c r="B117" s="35"/>
      <c r="C117" s="30" t="s">
        <v>17</v>
      </c>
      <c r="D117" s="36"/>
      <c r="E117" s="36"/>
      <c r="F117" s="241" t="str">
        <f>F6</f>
        <v>Zberný dvor</v>
      </c>
      <c r="G117" s="242"/>
      <c r="H117" s="242"/>
      <c r="I117" s="242"/>
      <c r="J117" s="242"/>
      <c r="K117" s="242"/>
      <c r="L117" s="242"/>
      <c r="M117" s="242"/>
      <c r="N117" s="242"/>
      <c r="O117" s="242"/>
      <c r="P117" s="242"/>
      <c r="Q117" s="36"/>
      <c r="R117" s="37"/>
    </row>
    <row r="118" spans="2:63" ht="30" customHeight="1">
      <c r="B118" s="22"/>
      <c r="C118" s="30" t="s">
        <v>157</v>
      </c>
      <c r="D118" s="26"/>
      <c r="E118" s="26"/>
      <c r="F118" s="241" t="s">
        <v>158</v>
      </c>
      <c r="G118" s="198"/>
      <c r="H118" s="198"/>
      <c r="I118" s="198"/>
      <c r="J118" s="198"/>
      <c r="K118" s="198"/>
      <c r="L118" s="198"/>
      <c r="M118" s="198"/>
      <c r="N118" s="198"/>
      <c r="O118" s="198"/>
      <c r="P118" s="198"/>
      <c r="Q118" s="26"/>
      <c r="R118" s="23"/>
    </row>
    <row r="119" spans="2:63" s="1" customFormat="1" ht="36.9" customHeight="1">
      <c r="B119" s="35"/>
      <c r="C119" s="69" t="s">
        <v>159</v>
      </c>
      <c r="D119" s="36"/>
      <c r="E119" s="36"/>
      <c r="F119" s="213" t="str">
        <f>F8</f>
        <v>V01 - Váha</v>
      </c>
      <c r="G119" s="243"/>
      <c r="H119" s="243"/>
      <c r="I119" s="243"/>
      <c r="J119" s="243"/>
      <c r="K119" s="243"/>
      <c r="L119" s="243"/>
      <c r="M119" s="243"/>
      <c r="N119" s="243"/>
      <c r="O119" s="243"/>
      <c r="P119" s="243"/>
      <c r="Q119" s="36"/>
      <c r="R119" s="37"/>
    </row>
    <row r="120" spans="2:63" s="1" customFormat="1" ht="6.9" customHeight="1">
      <c r="B120" s="35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7"/>
    </row>
    <row r="121" spans="2:63" s="1" customFormat="1" ht="18" customHeight="1">
      <c r="B121" s="35"/>
      <c r="C121" s="30" t="s">
        <v>22</v>
      </c>
      <c r="D121" s="36"/>
      <c r="E121" s="36"/>
      <c r="F121" s="28" t="str">
        <f>F10</f>
        <v>Tesárske Mlyňany</v>
      </c>
      <c r="G121" s="36"/>
      <c r="H121" s="36"/>
      <c r="I121" s="36"/>
      <c r="J121" s="36"/>
      <c r="K121" s="30" t="s">
        <v>24</v>
      </c>
      <c r="L121" s="36"/>
      <c r="M121" s="245" t="str">
        <f>IF(O10="","",O10)</f>
        <v>20. 3. 2018</v>
      </c>
      <c r="N121" s="245"/>
      <c r="O121" s="245"/>
      <c r="P121" s="245"/>
      <c r="Q121" s="36"/>
      <c r="R121" s="37"/>
    </row>
    <row r="122" spans="2:63" s="1" customFormat="1" ht="6.9" customHeight="1">
      <c r="B122" s="35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7"/>
    </row>
    <row r="123" spans="2:63" s="1" customFormat="1" ht="13.2">
      <c r="B123" s="35"/>
      <c r="C123" s="30" t="s">
        <v>26</v>
      </c>
      <c r="D123" s="36"/>
      <c r="E123" s="36"/>
      <c r="F123" s="28" t="str">
        <f>E13</f>
        <v>Obec Tesárske Mlyňany</v>
      </c>
      <c r="G123" s="36"/>
      <c r="H123" s="36"/>
      <c r="I123" s="36"/>
      <c r="J123" s="36"/>
      <c r="K123" s="30" t="s">
        <v>32</v>
      </c>
      <c r="L123" s="36"/>
      <c r="M123" s="197" t="str">
        <f>E19</f>
        <v>Ing. Stanislav Mankovecký</v>
      </c>
      <c r="N123" s="197"/>
      <c r="O123" s="197"/>
      <c r="P123" s="197"/>
      <c r="Q123" s="197"/>
      <c r="R123" s="37"/>
    </row>
    <row r="124" spans="2:63" s="1" customFormat="1" ht="14.4" customHeight="1">
      <c r="B124" s="35"/>
      <c r="C124" s="30" t="s">
        <v>30</v>
      </c>
      <c r="D124" s="36"/>
      <c r="E124" s="36"/>
      <c r="F124" s="28" t="str">
        <f>IF(E16="","",E16)</f>
        <v>Vyplň údaj</v>
      </c>
      <c r="G124" s="36"/>
      <c r="H124" s="36"/>
      <c r="I124" s="36"/>
      <c r="J124" s="36"/>
      <c r="K124" s="30" t="s">
        <v>35</v>
      </c>
      <c r="L124" s="36"/>
      <c r="M124" s="197" t="str">
        <f>E22</f>
        <v xml:space="preserve"> </v>
      </c>
      <c r="N124" s="197"/>
      <c r="O124" s="197"/>
      <c r="P124" s="197"/>
      <c r="Q124" s="197"/>
      <c r="R124" s="37"/>
    </row>
    <row r="125" spans="2:63" s="1" customFormat="1" ht="10.35" customHeight="1">
      <c r="B125" s="35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7"/>
    </row>
    <row r="126" spans="2:63" s="9" customFormat="1" ht="29.25" customHeight="1">
      <c r="B126" s="157"/>
      <c r="C126" s="158" t="s">
        <v>182</v>
      </c>
      <c r="D126" s="159" t="s">
        <v>183</v>
      </c>
      <c r="E126" s="159" t="s">
        <v>59</v>
      </c>
      <c r="F126" s="259" t="s">
        <v>184</v>
      </c>
      <c r="G126" s="259"/>
      <c r="H126" s="259"/>
      <c r="I126" s="259"/>
      <c r="J126" s="159" t="s">
        <v>185</v>
      </c>
      <c r="K126" s="159" t="s">
        <v>186</v>
      </c>
      <c r="L126" s="260" t="s">
        <v>187</v>
      </c>
      <c r="M126" s="260"/>
      <c r="N126" s="259" t="s">
        <v>164</v>
      </c>
      <c r="O126" s="259"/>
      <c r="P126" s="259"/>
      <c r="Q126" s="261"/>
      <c r="R126" s="160"/>
      <c r="T126" s="80" t="s">
        <v>188</v>
      </c>
      <c r="U126" s="81" t="s">
        <v>41</v>
      </c>
      <c r="V126" s="81" t="s">
        <v>189</v>
      </c>
      <c r="W126" s="81" t="s">
        <v>190</v>
      </c>
      <c r="X126" s="81" t="s">
        <v>191</v>
      </c>
      <c r="Y126" s="81" t="s">
        <v>192</v>
      </c>
      <c r="Z126" s="81" t="s">
        <v>193</v>
      </c>
      <c r="AA126" s="82" t="s">
        <v>194</v>
      </c>
    </row>
    <row r="127" spans="2:63" s="1" customFormat="1" ht="29.25" customHeight="1">
      <c r="B127" s="35"/>
      <c r="C127" s="84" t="s">
        <v>161</v>
      </c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271">
        <f>BK127</f>
        <v>0</v>
      </c>
      <c r="O127" s="272"/>
      <c r="P127" s="272"/>
      <c r="Q127" s="272"/>
      <c r="R127" s="37"/>
      <c r="T127" s="83"/>
      <c r="U127" s="51"/>
      <c r="V127" s="51"/>
      <c r="W127" s="161">
        <f>W128+W147+W152</f>
        <v>0</v>
      </c>
      <c r="X127" s="51"/>
      <c r="Y127" s="161">
        <f>Y128+Y147+Y152</f>
        <v>101.3075248</v>
      </c>
      <c r="Z127" s="51"/>
      <c r="AA127" s="162">
        <f>AA128+AA147+AA152</f>
        <v>0</v>
      </c>
      <c r="AT127" s="18" t="s">
        <v>76</v>
      </c>
      <c r="AU127" s="18" t="s">
        <v>166</v>
      </c>
      <c r="BK127" s="163">
        <f>BK128+BK147+BK152</f>
        <v>0</v>
      </c>
    </row>
    <row r="128" spans="2:63" s="10" customFormat="1" ht="37.35" customHeight="1">
      <c r="B128" s="164"/>
      <c r="C128" s="165"/>
      <c r="D128" s="166" t="s">
        <v>167</v>
      </c>
      <c r="E128" s="166"/>
      <c r="F128" s="166"/>
      <c r="G128" s="166"/>
      <c r="H128" s="166"/>
      <c r="I128" s="166"/>
      <c r="J128" s="166"/>
      <c r="K128" s="166"/>
      <c r="L128" s="166"/>
      <c r="M128" s="166"/>
      <c r="N128" s="257">
        <f>BK128</f>
        <v>0</v>
      </c>
      <c r="O128" s="255"/>
      <c r="P128" s="255"/>
      <c r="Q128" s="255"/>
      <c r="R128" s="167"/>
      <c r="T128" s="168"/>
      <c r="U128" s="165"/>
      <c r="V128" s="165"/>
      <c r="W128" s="169">
        <f>W129+W132+W134+W137+W141+W145</f>
        <v>0</v>
      </c>
      <c r="X128" s="165"/>
      <c r="Y128" s="169">
        <f>Y129+Y132+Y134+Y137+Y141+Y145</f>
        <v>101.3075248</v>
      </c>
      <c r="Z128" s="165"/>
      <c r="AA128" s="170">
        <f>AA129+AA132+AA134+AA137+AA141+AA145</f>
        <v>0</v>
      </c>
      <c r="AR128" s="171" t="s">
        <v>84</v>
      </c>
      <c r="AT128" s="172" t="s">
        <v>76</v>
      </c>
      <c r="AU128" s="172" t="s">
        <v>77</v>
      </c>
      <c r="AY128" s="171" t="s">
        <v>195</v>
      </c>
      <c r="BK128" s="173">
        <f>BK129+BK132+BK134+BK137+BK141+BK145</f>
        <v>0</v>
      </c>
    </row>
    <row r="129" spans="2:65" s="10" customFormat="1" ht="19.95" customHeight="1">
      <c r="B129" s="164"/>
      <c r="C129" s="165"/>
      <c r="D129" s="174" t="s">
        <v>168</v>
      </c>
      <c r="E129" s="174"/>
      <c r="F129" s="174"/>
      <c r="G129" s="174"/>
      <c r="H129" s="174"/>
      <c r="I129" s="174"/>
      <c r="J129" s="174"/>
      <c r="K129" s="174"/>
      <c r="L129" s="174"/>
      <c r="M129" s="174"/>
      <c r="N129" s="273">
        <f>BK129</f>
        <v>0</v>
      </c>
      <c r="O129" s="274"/>
      <c r="P129" s="274"/>
      <c r="Q129" s="274"/>
      <c r="R129" s="167"/>
      <c r="T129" s="168"/>
      <c r="U129" s="165"/>
      <c r="V129" s="165"/>
      <c r="W129" s="169">
        <f>SUM(W130:W131)</f>
        <v>0</v>
      </c>
      <c r="X129" s="165"/>
      <c r="Y129" s="169">
        <f>SUM(Y130:Y131)</f>
        <v>0</v>
      </c>
      <c r="Z129" s="165"/>
      <c r="AA129" s="170">
        <f>SUM(AA130:AA131)</f>
        <v>0</v>
      </c>
      <c r="AR129" s="171" t="s">
        <v>84</v>
      </c>
      <c r="AT129" s="172" t="s">
        <v>76</v>
      </c>
      <c r="AU129" s="172" t="s">
        <v>84</v>
      </c>
      <c r="AY129" s="171" t="s">
        <v>195</v>
      </c>
      <c r="BK129" s="173">
        <f>SUM(BK130:BK131)</f>
        <v>0</v>
      </c>
    </row>
    <row r="130" spans="2:65" s="1" customFormat="1" ht="31.5" customHeight="1">
      <c r="B130" s="35"/>
      <c r="C130" s="175" t="s">
        <v>84</v>
      </c>
      <c r="D130" s="175" t="s">
        <v>196</v>
      </c>
      <c r="E130" s="176" t="s">
        <v>197</v>
      </c>
      <c r="F130" s="262" t="s">
        <v>198</v>
      </c>
      <c r="G130" s="262"/>
      <c r="H130" s="262"/>
      <c r="I130" s="262"/>
      <c r="J130" s="177" t="s">
        <v>199</v>
      </c>
      <c r="K130" s="178">
        <v>21.6</v>
      </c>
      <c r="L130" s="263">
        <v>0</v>
      </c>
      <c r="M130" s="264"/>
      <c r="N130" s="265">
        <f>ROUND(L130*K130,2)</f>
        <v>0</v>
      </c>
      <c r="O130" s="265"/>
      <c r="P130" s="265"/>
      <c r="Q130" s="265"/>
      <c r="R130" s="37"/>
      <c r="T130" s="180" t="s">
        <v>20</v>
      </c>
      <c r="U130" s="44" t="s">
        <v>44</v>
      </c>
      <c r="V130" s="36"/>
      <c r="W130" s="181">
        <f>V130*K130</f>
        <v>0</v>
      </c>
      <c r="X130" s="181">
        <v>0</v>
      </c>
      <c r="Y130" s="181">
        <f>X130*K130</f>
        <v>0</v>
      </c>
      <c r="Z130" s="181">
        <v>0</v>
      </c>
      <c r="AA130" s="182">
        <f>Z130*K130</f>
        <v>0</v>
      </c>
      <c r="AR130" s="18" t="s">
        <v>200</v>
      </c>
      <c r="AT130" s="18" t="s">
        <v>196</v>
      </c>
      <c r="AU130" s="18" t="s">
        <v>89</v>
      </c>
      <c r="AY130" s="18" t="s">
        <v>195</v>
      </c>
      <c r="BE130" s="118">
        <f>IF(U130="základná",N130,0)</f>
        <v>0</v>
      </c>
      <c r="BF130" s="118">
        <f>IF(U130="znížená",N130,0)</f>
        <v>0</v>
      </c>
      <c r="BG130" s="118">
        <f>IF(U130="zákl. prenesená",N130,0)</f>
        <v>0</v>
      </c>
      <c r="BH130" s="118">
        <f>IF(U130="zníž. prenesená",N130,0)</f>
        <v>0</v>
      </c>
      <c r="BI130" s="118">
        <f>IF(U130="nulová",N130,0)</f>
        <v>0</v>
      </c>
      <c r="BJ130" s="18" t="s">
        <v>89</v>
      </c>
      <c r="BK130" s="118">
        <f>ROUND(L130*K130,2)</f>
        <v>0</v>
      </c>
      <c r="BL130" s="18" t="s">
        <v>200</v>
      </c>
      <c r="BM130" s="18" t="s">
        <v>261</v>
      </c>
    </row>
    <row r="131" spans="2:65" s="1" customFormat="1" ht="31.5" customHeight="1">
      <c r="B131" s="35"/>
      <c r="C131" s="175" t="s">
        <v>89</v>
      </c>
      <c r="D131" s="175" t="s">
        <v>196</v>
      </c>
      <c r="E131" s="176" t="s">
        <v>202</v>
      </c>
      <c r="F131" s="262" t="s">
        <v>203</v>
      </c>
      <c r="G131" s="262"/>
      <c r="H131" s="262"/>
      <c r="I131" s="262"/>
      <c r="J131" s="177" t="s">
        <v>199</v>
      </c>
      <c r="K131" s="178">
        <v>7.13</v>
      </c>
      <c r="L131" s="263">
        <v>0</v>
      </c>
      <c r="M131" s="264"/>
      <c r="N131" s="265">
        <f>ROUND(L131*K131,2)</f>
        <v>0</v>
      </c>
      <c r="O131" s="265"/>
      <c r="P131" s="265"/>
      <c r="Q131" s="265"/>
      <c r="R131" s="37"/>
      <c r="T131" s="180" t="s">
        <v>20</v>
      </c>
      <c r="U131" s="44" t="s">
        <v>44</v>
      </c>
      <c r="V131" s="36"/>
      <c r="W131" s="181">
        <f>V131*K131</f>
        <v>0</v>
      </c>
      <c r="X131" s="181">
        <v>0</v>
      </c>
      <c r="Y131" s="181">
        <f>X131*K131</f>
        <v>0</v>
      </c>
      <c r="Z131" s="181">
        <v>0</v>
      </c>
      <c r="AA131" s="182">
        <f>Z131*K131</f>
        <v>0</v>
      </c>
      <c r="AR131" s="18" t="s">
        <v>200</v>
      </c>
      <c r="AT131" s="18" t="s">
        <v>196</v>
      </c>
      <c r="AU131" s="18" t="s">
        <v>89</v>
      </c>
      <c r="AY131" s="18" t="s">
        <v>195</v>
      </c>
      <c r="BE131" s="118">
        <f>IF(U131="základná",N131,0)</f>
        <v>0</v>
      </c>
      <c r="BF131" s="118">
        <f>IF(U131="znížená",N131,0)</f>
        <v>0</v>
      </c>
      <c r="BG131" s="118">
        <f>IF(U131="zákl. prenesená",N131,0)</f>
        <v>0</v>
      </c>
      <c r="BH131" s="118">
        <f>IF(U131="zníž. prenesená",N131,0)</f>
        <v>0</v>
      </c>
      <c r="BI131" s="118">
        <f>IF(U131="nulová",N131,0)</f>
        <v>0</v>
      </c>
      <c r="BJ131" s="18" t="s">
        <v>89</v>
      </c>
      <c r="BK131" s="118">
        <f>ROUND(L131*K131,2)</f>
        <v>0</v>
      </c>
      <c r="BL131" s="18" t="s">
        <v>200</v>
      </c>
      <c r="BM131" s="18" t="s">
        <v>262</v>
      </c>
    </row>
    <row r="132" spans="2:65" s="10" customFormat="1" ht="29.85" customHeight="1">
      <c r="B132" s="164"/>
      <c r="C132" s="165"/>
      <c r="D132" s="174" t="s">
        <v>255</v>
      </c>
      <c r="E132" s="174"/>
      <c r="F132" s="174"/>
      <c r="G132" s="174"/>
      <c r="H132" s="174"/>
      <c r="I132" s="174"/>
      <c r="J132" s="174"/>
      <c r="K132" s="174"/>
      <c r="L132" s="174"/>
      <c r="M132" s="174"/>
      <c r="N132" s="275">
        <f>BK132</f>
        <v>0</v>
      </c>
      <c r="O132" s="276"/>
      <c r="P132" s="276"/>
      <c r="Q132" s="276"/>
      <c r="R132" s="167"/>
      <c r="T132" s="168"/>
      <c r="U132" s="165"/>
      <c r="V132" s="165"/>
      <c r="W132" s="169">
        <f>W133</f>
        <v>0</v>
      </c>
      <c r="X132" s="165"/>
      <c r="Y132" s="169">
        <f>Y133</f>
        <v>0</v>
      </c>
      <c r="Z132" s="165"/>
      <c r="AA132" s="170">
        <f>AA133</f>
        <v>0</v>
      </c>
      <c r="AR132" s="171" t="s">
        <v>84</v>
      </c>
      <c r="AT132" s="172" t="s">
        <v>76</v>
      </c>
      <c r="AU132" s="172" t="s">
        <v>84</v>
      </c>
      <c r="AY132" s="171" t="s">
        <v>195</v>
      </c>
      <c r="BK132" s="173">
        <f>BK133</f>
        <v>0</v>
      </c>
    </row>
    <row r="133" spans="2:65" s="1" customFormat="1" ht="44.25" customHeight="1">
      <c r="B133" s="35"/>
      <c r="C133" s="175" t="s">
        <v>205</v>
      </c>
      <c r="D133" s="175" t="s">
        <v>196</v>
      </c>
      <c r="E133" s="176" t="s">
        <v>263</v>
      </c>
      <c r="F133" s="262" t="s">
        <v>264</v>
      </c>
      <c r="G133" s="262"/>
      <c r="H133" s="262"/>
      <c r="I133" s="262"/>
      <c r="J133" s="177" t="s">
        <v>237</v>
      </c>
      <c r="K133" s="178">
        <v>72</v>
      </c>
      <c r="L133" s="263">
        <v>0</v>
      </c>
      <c r="M133" s="264"/>
      <c r="N133" s="265">
        <f>ROUND(L133*K133,2)</f>
        <v>0</v>
      </c>
      <c r="O133" s="265"/>
      <c r="P133" s="265"/>
      <c r="Q133" s="265"/>
      <c r="R133" s="37"/>
      <c r="T133" s="180" t="s">
        <v>20</v>
      </c>
      <c r="U133" s="44" t="s">
        <v>44</v>
      </c>
      <c r="V133" s="36"/>
      <c r="W133" s="181">
        <f>V133*K133</f>
        <v>0</v>
      </c>
      <c r="X133" s="181">
        <v>0</v>
      </c>
      <c r="Y133" s="181">
        <f>X133*K133</f>
        <v>0</v>
      </c>
      <c r="Z133" s="181">
        <v>0</v>
      </c>
      <c r="AA133" s="182">
        <f>Z133*K133</f>
        <v>0</v>
      </c>
      <c r="AR133" s="18" t="s">
        <v>200</v>
      </c>
      <c r="AT133" s="18" t="s">
        <v>196</v>
      </c>
      <c r="AU133" s="18" t="s">
        <v>89</v>
      </c>
      <c r="AY133" s="18" t="s">
        <v>195</v>
      </c>
      <c r="BE133" s="118">
        <f>IF(U133="základná",N133,0)</f>
        <v>0</v>
      </c>
      <c r="BF133" s="118">
        <f>IF(U133="znížená",N133,0)</f>
        <v>0</v>
      </c>
      <c r="BG133" s="118">
        <f>IF(U133="zákl. prenesená",N133,0)</f>
        <v>0</v>
      </c>
      <c r="BH133" s="118">
        <f>IF(U133="zníž. prenesená",N133,0)</f>
        <v>0</v>
      </c>
      <c r="BI133" s="118">
        <f>IF(U133="nulová",N133,0)</f>
        <v>0</v>
      </c>
      <c r="BJ133" s="18" t="s">
        <v>89</v>
      </c>
      <c r="BK133" s="118">
        <f>ROUND(L133*K133,2)</f>
        <v>0</v>
      </c>
      <c r="BL133" s="18" t="s">
        <v>200</v>
      </c>
      <c r="BM133" s="18" t="s">
        <v>265</v>
      </c>
    </row>
    <row r="134" spans="2:65" s="10" customFormat="1" ht="29.85" customHeight="1">
      <c r="B134" s="164"/>
      <c r="C134" s="165"/>
      <c r="D134" s="174" t="s">
        <v>256</v>
      </c>
      <c r="E134" s="174"/>
      <c r="F134" s="174"/>
      <c r="G134" s="174"/>
      <c r="H134" s="174"/>
      <c r="I134" s="174"/>
      <c r="J134" s="174"/>
      <c r="K134" s="174"/>
      <c r="L134" s="174"/>
      <c r="M134" s="174"/>
      <c r="N134" s="275">
        <f>BK134</f>
        <v>0</v>
      </c>
      <c r="O134" s="276"/>
      <c r="P134" s="276"/>
      <c r="Q134" s="276"/>
      <c r="R134" s="167"/>
      <c r="T134" s="168"/>
      <c r="U134" s="165"/>
      <c r="V134" s="165"/>
      <c r="W134" s="169">
        <f>SUM(W135:W136)</f>
        <v>0</v>
      </c>
      <c r="X134" s="165"/>
      <c r="Y134" s="169">
        <f>SUM(Y135:Y136)</f>
        <v>56.832480000000004</v>
      </c>
      <c r="Z134" s="165"/>
      <c r="AA134" s="170">
        <f>SUM(AA135:AA136)</f>
        <v>0</v>
      </c>
      <c r="AR134" s="171" t="s">
        <v>84</v>
      </c>
      <c r="AT134" s="172" t="s">
        <v>76</v>
      </c>
      <c r="AU134" s="172" t="s">
        <v>84</v>
      </c>
      <c r="AY134" s="171" t="s">
        <v>195</v>
      </c>
      <c r="BK134" s="173">
        <f>SUM(BK135:BK136)</f>
        <v>0</v>
      </c>
    </row>
    <row r="135" spans="2:65" s="1" customFormat="1" ht="44.25" customHeight="1">
      <c r="B135" s="35"/>
      <c r="C135" s="175" t="s">
        <v>200</v>
      </c>
      <c r="D135" s="175" t="s">
        <v>196</v>
      </c>
      <c r="E135" s="176" t="s">
        <v>266</v>
      </c>
      <c r="F135" s="262" t="s">
        <v>267</v>
      </c>
      <c r="G135" s="262"/>
      <c r="H135" s="262"/>
      <c r="I135" s="262"/>
      <c r="J135" s="177" t="s">
        <v>237</v>
      </c>
      <c r="K135" s="178">
        <v>72</v>
      </c>
      <c r="L135" s="263">
        <v>0</v>
      </c>
      <c r="M135" s="264"/>
      <c r="N135" s="265">
        <f>ROUND(L135*K135,2)</f>
        <v>0</v>
      </c>
      <c r="O135" s="265"/>
      <c r="P135" s="265"/>
      <c r="Q135" s="265"/>
      <c r="R135" s="37"/>
      <c r="T135" s="180" t="s">
        <v>20</v>
      </c>
      <c r="U135" s="44" t="s">
        <v>44</v>
      </c>
      <c r="V135" s="36"/>
      <c r="W135" s="181">
        <f>V135*K135</f>
        <v>0</v>
      </c>
      <c r="X135" s="181">
        <v>0.30359999999999998</v>
      </c>
      <c r="Y135" s="181">
        <f>X135*K135</f>
        <v>21.859199999999998</v>
      </c>
      <c r="Z135" s="181">
        <v>0</v>
      </c>
      <c r="AA135" s="182">
        <f>Z135*K135</f>
        <v>0</v>
      </c>
      <c r="AR135" s="18" t="s">
        <v>200</v>
      </c>
      <c r="AT135" s="18" t="s">
        <v>196</v>
      </c>
      <c r="AU135" s="18" t="s">
        <v>89</v>
      </c>
      <c r="AY135" s="18" t="s">
        <v>195</v>
      </c>
      <c r="BE135" s="118">
        <f>IF(U135="základná",N135,0)</f>
        <v>0</v>
      </c>
      <c r="BF135" s="118">
        <f>IF(U135="znížená",N135,0)</f>
        <v>0</v>
      </c>
      <c r="BG135" s="118">
        <f>IF(U135="zákl. prenesená",N135,0)</f>
        <v>0</v>
      </c>
      <c r="BH135" s="118">
        <f>IF(U135="zníž. prenesená",N135,0)</f>
        <v>0</v>
      </c>
      <c r="BI135" s="118">
        <f>IF(U135="nulová",N135,0)</f>
        <v>0</v>
      </c>
      <c r="BJ135" s="18" t="s">
        <v>89</v>
      </c>
      <c r="BK135" s="118">
        <f>ROUND(L135*K135,2)</f>
        <v>0</v>
      </c>
      <c r="BL135" s="18" t="s">
        <v>200</v>
      </c>
      <c r="BM135" s="18" t="s">
        <v>268</v>
      </c>
    </row>
    <row r="136" spans="2:65" s="1" customFormat="1" ht="31.5" customHeight="1">
      <c r="B136" s="35"/>
      <c r="C136" s="175" t="s">
        <v>213</v>
      </c>
      <c r="D136" s="175" t="s">
        <v>196</v>
      </c>
      <c r="E136" s="176" t="s">
        <v>269</v>
      </c>
      <c r="F136" s="262" t="s">
        <v>270</v>
      </c>
      <c r="G136" s="262"/>
      <c r="H136" s="262"/>
      <c r="I136" s="262"/>
      <c r="J136" s="177" t="s">
        <v>237</v>
      </c>
      <c r="K136" s="178">
        <v>72</v>
      </c>
      <c r="L136" s="263">
        <v>0</v>
      </c>
      <c r="M136" s="264"/>
      <c r="N136" s="265">
        <f>ROUND(L136*K136,2)</f>
        <v>0</v>
      </c>
      <c r="O136" s="265"/>
      <c r="P136" s="265"/>
      <c r="Q136" s="265"/>
      <c r="R136" s="37"/>
      <c r="T136" s="180" t="s">
        <v>20</v>
      </c>
      <c r="U136" s="44" t="s">
        <v>44</v>
      </c>
      <c r="V136" s="36"/>
      <c r="W136" s="181">
        <f>V136*K136</f>
        <v>0</v>
      </c>
      <c r="X136" s="181">
        <v>0.48574000000000001</v>
      </c>
      <c r="Y136" s="181">
        <f>X136*K136</f>
        <v>34.973280000000003</v>
      </c>
      <c r="Z136" s="181">
        <v>0</v>
      </c>
      <c r="AA136" s="182">
        <f>Z136*K136</f>
        <v>0</v>
      </c>
      <c r="AR136" s="18" t="s">
        <v>200</v>
      </c>
      <c r="AT136" s="18" t="s">
        <v>196</v>
      </c>
      <c r="AU136" s="18" t="s">
        <v>89</v>
      </c>
      <c r="AY136" s="18" t="s">
        <v>195</v>
      </c>
      <c r="BE136" s="118">
        <f>IF(U136="základná",N136,0)</f>
        <v>0</v>
      </c>
      <c r="BF136" s="118">
        <f>IF(U136="znížená",N136,0)</f>
        <v>0</v>
      </c>
      <c r="BG136" s="118">
        <f>IF(U136="zákl. prenesená",N136,0)</f>
        <v>0</v>
      </c>
      <c r="BH136" s="118">
        <f>IF(U136="zníž. prenesená",N136,0)</f>
        <v>0</v>
      </c>
      <c r="BI136" s="118">
        <f>IF(U136="nulová",N136,0)</f>
        <v>0</v>
      </c>
      <c r="BJ136" s="18" t="s">
        <v>89</v>
      </c>
      <c r="BK136" s="118">
        <f>ROUND(L136*K136,2)</f>
        <v>0</v>
      </c>
      <c r="BL136" s="18" t="s">
        <v>200</v>
      </c>
      <c r="BM136" s="18" t="s">
        <v>271</v>
      </c>
    </row>
    <row r="137" spans="2:65" s="10" customFormat="1" ht="29.85" customHeight="1">
      <c r="B137" s="164"/>
      <c r="C137" s="165"/>
      <c r="D137" s="174" t="s">
        <v>170</v>
      </c>
      <c r="E137" s="174"/>
      <c r="F137" s="174"/>
      <c r="G137" s="174"/>
      <c r="H137" s="174"/>
      <c r="I137" s="174"/>
      <c r="J137" s="174"/>
      <c r="K137" s="174"/>
      <c r="L137" s="174"/>
      <c r="M137" s="174"/>
      <c r="N137" s="275">
        <f>BK137</f>
        <v>0</v>
      </c>
      <c r="O137" s="276"/>
      <c r="P137" s="276"/>
      <c r="Q137" s="276"/>
      <c r="R137" s="167"/>
      <c r="T137" s="168"/>
      <c r="U137" s="165"/>
      <c r="V137" s="165"/>
      <c r="W137" s="169">
        <f>SUM(W138:W140)</f>
        <v>0</v>
      </c>
      <c r="X137" s="165"/>
      <c r="Y137" s="169">
        <f>SUM(Y138:Y140)</f>
        <v>31.955496</v>
      </c>
      <c r="Z137" s="165"/>
      <c r="AA137" s="170">
        <f>SUM(AA138:AA140)</f>
        <v>0</v>
      </c>
      <c r="AR137" s="171" t="s">
        <v>84</v>
      </c>
      <c r="AT137" s="172" t="s">
        <v>76</v>
      </c>
      <c r="AU137" s="172" t="s">
        <v>84</v>
      </c>
      <c r="AY137" s="171" t="s">
        <v>195</v>
      </c>
      <c r="BK137" s="173">
        <f>SUM(BK138:BK140)</f>
        <v>0</v>
      </c>
    </row>
    <row r="138" spans="2:65" s="1" customFormat="1" ht="31.5" customHeight="1">
      <c r="B138" s="35"/>
      <c r="C138" s="175" t="s">
        <v>219</v>
      </c>
      <c r="D138" s="175" t="s">
        <v>196</v>
      </c>
      <c r="E138" s="176" t="s">
        <v>272</v>
      </c>
      <c r="F138" s="262" t="s">
        <v>273</v>
      </c>
      <c r="G138" s="262"/>
      <c r="H138" s="262"/>
      <c r="I138" s="262"/>
      <c r="J138" s="177" t="s">
        <v>199</v>
      </c>
      <c r="K138" s="178">
        <v>14.4</v>
      </c>
      <c r="L138" s="263">
        <v>0</v>
      </c>
      <c r="M138" s="264"/>
      <c r="N138" s="265">
        <f>ROUND(L138*K138,2)</f>
        <v>0</v>
      </c>
      <c r="O138" s="265"/>
      <c r="P138" s="265"/>
      <c r="Q138" s="265"/>
      <c r="R138" s="37"/>
      <c r="T138" s="180" t="s">
        <v>20</v>
      </c>
      <c r="U138" s="44" t="s">
        <v>44</v>
      </c>
      <c r="V138" s="36"/>
      <c r="W138" s="181">
        <f>V138*K138</f>
        <v>0</v>
      </c>
      <c r="X138" s="181">
        <v>2.19407</v>
      </c>
      <c r="Y138" s="181">
        <f>X138*K138</f>
        <v>31.594608000000001</v>
      </c>
      <c r="Z138" s="181">
        <v>0</v>
      </c>
      <c r="AA138" s="182">
        <f>Z138*K138</f>
        <v>0</v>
      </c>
      <c r="AR138" s="18" t="s">
        <v>200</v>
      </c>
      <c r="AT138" s="18" t="s">
        <v>196</v>
      </c>
      <c r="AU138" s="18" t="s">
        <v>89</v>
      </c>
      <c r="AY138" s="18" t="s">
        <v>195</v>
      </c>
      <c r="BE138" s="118">
        <f>IF(U138="základná",N138,0)</f>
        <v>0</v>
      </c>
      <c r="BF138" s="118">
        <f>IF(U138="znížená",N138,0)</f>
        <v>0</v>
      </c>
      <c r="BG138" s="118">
        <f>IF(U138="zákl. prenesená",N138,0)</f>
        <v>0</v>
      </c>
      <c r="BH138" s="118">
        <f>IF(U138="zníž. prenesená",N138,0)</f>
        <v>0</v>
      </c>
      <c r="BI138" s="118">
        <f>IF(U138="nulová",N138,0)</f>
        <v>0</v>
      </c>
      <c r="BJ138" s="18" t="s">
        <v>89</v>
      </c>
      <c r="BK138" s="118">
        <f>ROUND(L138*K138,2)</f>
        <v>0</v>
      </c>
      <c r="BL138" s="18" t="s">
        <v>200</v>
      </c>
      <c r="BM138" s="18" t="s">
        <v>274</v>
      </c>
    </row>
    <row r="139" spans="2:65" s="1" customFormat="1" ht="44.25" customHeight="1">
      <c r="B139" s="35"/>
      <c r="C139" s="175" t="s">
        <v>223</v>
      </c>
      <c r="D139" s="175" t="s">
        <v>196</v>
      </c>
      <c r="E139" s="176" t="s">
        <v>231</v>
      </c>
      <c r="F139" s="262" t="s">
        <v>232</v>
      </c>
      <c r="G139" s="262"/>
      <c r="H139" s="262"/>
      <c r="I139" s="262"/>
      <c r="J139" s="177" t="s">
        <v>199</v>
      </c>
      <c r="K139" s="178">
        <v>21</v>
      </c>
      <c r="L139" s="263">
        <v>0</v>
      </c>
      <c r="M139" s="264"/>
      <c r="N139" s="265">
        <f>ROUND(L139*K139,2)</f>
        <v>0</v>
      </c>
      <c r="O139" s="265"/>
      <c r="P139" s="265"/>
      <c r="Q139" s="265"/>
      <c r="R139" s="37"/>
      <c r="T139" s="180" t="s">
        <v>20</v>
      </c>
      <c r="U139" s="44" t="s">
        <v>44</v>
      </c>
      <c r="V139" s="36"/>
      <c r="W139" s="181">
        <f>V139*K139</f>
        <v>0</v>
      </c>
      <c r="X139" s="181">
        <v>0</v>
      </c>
      <c r="Y139" s="181">
        <f>X139*K139</f>
        <v>0</v>
      </c>
      <c r="Z139" s="181">
        <v>0</v>
      </c>
      <c r="AA139" s="182">
        <f>Z139*K139</f>
        <v>0</v>
      </c>
      <c r="AR139" s="18" t="s">
        <v>200</v>
      </c>
      <c r="AT139" s="18" t="s">
        <v>196</v>
      </c>
      <c r="AU139" s="18" t="s">
        <v>89</v>
      </c>
      <c r="AY139" s="18" t="s">
        <v>195</v>
      </c>
      <c r="BE139" s="118">
        <f>IF(U139="základná",N139,0)</f>
        <v>0</v>
      </c>
      <c r="BF139" s="118">
        <f>IF(U139="znížená",N139,0)</f>
        <v>0</v>
      </c>
      <c r="BG139" s="118">
        <f>IF(U139="zákl. prenesená",N139,0)</f>
        <v>0</v>
      </c>
      <c r="BH139" s="118">
        <f>IF(U139="zníž. prenesená",N139,0)</f>
        <v>0</v>
      </c>
      <c r="BI139" s="118">
        <f>IF(U139="nulová",N139,0)</f>
        <v>0</v>
      </c>
      <c r="BJ139" s="18" t="s">
        <v>89</v>
      </c>
      <c r="BK139" s="118">
        <f>ROUND(L139*K139,2)</f>
        <v>0</v>
      </c>
      <c r="BL139" s="18" t="s">
        <v>200</v>
      </c>
      <c r="BM139" s="18" t="s">
        <v>275</v>
      </c>
    </row>
    <row r="140" spans="2:65" s="1" customFormat="1" ht="44.25" customHeight="1">
      <c r="B140" s="35"/>
      <c r="C140" s="175" t="s">
        <v>217</v>
      </c>
      <c r="D140" s="175" t="s">
        <v>196</v>
      </c>
      <c r="E140" s="176" t="s">
        <v>244</v>
      </c>
      <c r="F140" s="262" t="s">
        <v>245</v>
      </c>
      <c r="G140" s="262"/>
      <c r="H140" s="262"/>
      <c r="I140" s="262"/>
      <c r="J140" s="177" t="s">
        <v>246</v>
      </c>
      <c r="K140" s="178">
        <v>0.3</v>
      </c>
      <c r="L140" s="263">
        <v>0</v>
      </c>
      <c r="M140" s="264"/>
      <c r="N140" s="265">
        <f>ROUND(L140*K140,2)</f>
        <v>0</v>
      </c>
      <c r="O140" s="265"/>
      <c r="P140" s="265"/>
      <c r="Q140" s="265"/>
      <c r="R140" s="37"/>
      <c r="T140" s="180" t="s">
        <v>20</v>
      </c>
      <c r="U140" s="44" t="s">
        <v>44</v>
      </c>
      <c r="V140" s="36"/>
      <c r="W140" s="181">
        <f>V140*K140</f>
        <v>0</v>
      </c>
      <c r="X140" s="181">
        <v>1.20296</v>
      </c>
      <c r="Y140" s="181">
        <f>X140*K140</f>
        <v>0.36088799999999999</v>
      </c>
      <c r="Z140" s="181">
        <v>0</v>
      </c>
      <c r="AA140" s="182">
        <f>Z140*K140</f>
        <v>0</v>
      </c>
      <c r="AR140" s="18" t="s">
        <v>200</v>
      </c>
      <c r="AT140" s="18" t="s">
        <v>196</v>
      </c>
      <c r="AU140" s="18" t="s">
        <v>89</v>
      </c>
      <c r="AY140" s="18" t="s">
        <v>195</v>
      </c>
      <c r="BE140" s="118">
        <f>IF(U140="základná",N140,0)</f>
        <v>0</v>
      </c>
      <c r="BF140" s="118">
        <f>IF(U140="znížená",N140,0)</f>
        <v>0</v>
      </c>
      <c r="BG140" s="118">
        <f>IF(U140="zákl. prenesená",N140,0)</f>
        <v>0</v>
      </c>
      <c r="BH140" s="118">
        <f>IF(U140="zníž. prenesená",N140,0)</f>
        <v>0</v>
      </c>
      <c r="BI140" s="118">
        <f>IF(U140="nulová",N140,0)</f>
        <v>0</v>
      </c>
      <c r="BJ140" s="18" t="s">
        <v>89</v>
      </c>
      <c r="BK140" s="118">
        <f>ROUND(L140*K140,2)</f>
        <v>0</v>
      </c>
      <c r="BL140" s="18" t="s">
        <v>200</v>
      </c>
      <c r="BM140" s="18" t="s">
        <v>276</v>
      </c>
    </row>
    <row r="141" spans="2:65" s="10" customFormat="1" ht="29.85" customHeight="1">
      <c r="B141" s="164"/>
      <c r="C141" s="165"/>
      <c r="D141" s="174" t="s">
        <v>257</v>
      </c>
      <c r="E141" s="174"/>
      <c r="F141" s="174"/>
      <c r="G141" s="174"/>
      <c r="H141" s="174"/>
      <c r="I141" s="174"/>
      <c r="J141" s="174"/>
      <c r="K141" s="174"/>
      <c r="L141" s="174"/>
      <c r="M141" s="174"/>
      <c r="N141" s="275">
        <f>BK141</f>
        <v>0</v>
      </c>
      <c r="O141" s="276"/>
      <c r="P141" s="276"/>
      <c r="Q141" s="276"/>
      <c r="R141" s="167"/>
      <c r="T141" s="168"/>
      <c r="U141" s="165"/>
      <c r="V141" s="165"/>
      <c r="W141" s="169">
        <f>SUM(W142:W144)</f>
        <v>0</v>
      </c>
      <c r="X141" s="165"/>
      <c r="Y141" s="169">
        <f>SUM(Y142:Y144)</f>
        <v>12.519548799999999</v>
      </c>
      <c r="Z141" s="165"/>
      <c r="AA141" s="170">
        <f>SUM(AA142:AA144)</f>
        <v>0</v>
      </c>
      <c r="AR141" s="171" t="s">
        <v>84</v>
      </c>
      <c r="AT141" s="172" t="s">
        <v>76</v>
      </c>
      <c r="AU141" s="172" t="s">
        <v>84</v>
      </c>
      <c r="AY141" s="171" t="s">
        <v>195</v>
      </c>
      <c r="BK141" s="173">
        <f>SUM(BK142:BK144)</f>
        <v>0</v>
      </c>
    </row>
    <row r="142" spans="2:65" s="1" customFormat="1" ht="31.5" customHeight="1">
      <c r="B142" s="35"/>
      <c r="C142" s="175" t="s">
        <v>230</v>
      </c>
      <c r="D142" s="175" t="s">
        <v>196</v>
      </c>
      <c r="E142" s="176" t="s">
        <v>277</v>
      </c>
      <c r="F142" s="262" t="s">
        <v>278</v>
      </c>
      <c r="G142" s="262"/>
      <c r="H142" s="262"/>
      <c r="I142" s="262"/>
      <c r="J142" s="177" t="s">
        <v>279</v>
      </c>
      <c r="K142" s="178">
        <v>44</v>
      </c>
      <c r="L142" s="263">
        <v>0</v>
      </c>
      <c r="M142" s="264"/>
      <c r="N142" s="265">
        <f>ROUND(L142*K142,2)</f>
        <v>0</v>
      </c>
      <c r="O142" s="265"/>
      <c r="P142" s="265"/>
      <c r="Q142" s="265"/>
      <c r="R142" s="37"/>
      <c r="T142" s="180" t="s">
        <v>20</v>
      </c>
      <c r="U142" s="44" t="s">
        <v>44</v>
      </c>
      <c r="V142" s="36"/>
      <c r="W142" s="181">
        <f>V142*K142</f>
        <v>0</v>
      </c>
      <c r="X142" s="181">
        <v>9.7960000000000005E-2</v>
      </c>
      <c r="Y142" s="181">
        <f>X142*K142</f>
        <v>4.3102400000000003</v>
      </c>
      <c r="Z142" s="181">
        <v>0</v>
      </c>
      <c r="AA142" s="182">
        <f>Z142*K142</f>
        <v>0</v>
      </c>
      <c r="AR142" s="18" t="s">
        <v>200</v>
      </c>
      <c r="AT142" s="18" t="s">
        <v>196</v>
      </c>
      <c r="AU142" s="18" t="s">
        <v>89</v>
      </c>
      <c r="AY142" s="18" t="s">
        <v>195</v>
      </c>
      <c r="BE142" s="118">
        <f>IF(U142="základná",N142,0)</f>
        <v>0</v>
      </c>
      <c r="BF142" s="118">
        <f>IF(U142="znížená",N142,0)</f>
        <v>0</v>
      </c>
      <c r="BG142" s="118">
        <f>IF(U142="zákl. prenesená",N142,0)</f>
        <v>0</v>
      </c>
      <c r="BH142" s="118">
        <f>IF(U142="zníž. prenesená",N142,0)</f>
        <v>0</v>
      </c>
      <c r="BI142" s="118">
        <f>IF(U142="nulová",N142,0)</f>
        <v>0</v>
      </c>
      <c r="BJ142" s="18" t="s">
        <v>89</v>
      </c>
      <c r="BK142" s="118">
        <f>ROUND(L142*K142,2)</f>
        <v>0</v>
      </c>
      <c r="BL142" s="18" t="s">
        <v>200</v>
      </c>
      <c r="BM142" s="18" t="s">
        <v>280</v>
      </c>
    </row>
    <row r="143" spans="2:65" s="1" customFormat="1" ht="22.5" customHeight="1">
      <c r="B143" s="35"/>
      <c r="C143" s="183" t="s">
        <v>234</v>
      </c>
      <c r="D143" s="183" t="s">
        <v>214</v>
      </c>
      <c r="E143" s="184" t="s">
        <v>281</v>
      </c>
      <c r="F143" s="266" t="s">
        <v>282</v>
      </c>
      <c r="G143" s="266"/>
      <c r="H143" s="266"/>
      <c r="I143" s="266"/>
      <c r="J143" s="185" t="s">
        <v>283</v>
      </c>
      <c r="K143" s="186">
        <v>44.44</v>
      </c>
      <c r="L143" s="267">
        <v>0</v>
      </c>
      <c r="M143" s="268"/>
      <c r="N143" s="269">
        <f>ROUND(L143*K143,2)</f>
        <v>0</v>
      </c>
      <c r="O143" s="265"/>
      <c r="P143" s="265"/>
      <c r="Q143" s="265"/>
      <c r="R143" s="37"/>
      <c r="T143" s="180" t="s">
        <v>20</v>
      </c>
      <c r="U143" s="44" t="s">
        <v>44</v>
      </c>
      <c r="V143" s="36"/>
      <c r="W143" s="181">
        <f>V143*K143</f>
        <v>0</v>
      </c>
      <c r="X143" s="181">
        <v>9.7000000000000003E-2</v>
      </c>
      <c r="Y143" s="181">
        <f>X143*K143</f>
        <v>4.3106799999999996</v>
      </c>
      <c r="Z143" s="181">
        <v>0</v>
      </c>
      <c r="AA143" s="182">
        <f>Z143*K143</f>
        <v>0</v>
      </c>
      <c r="AR143" s="18" t="s">
        <v>217</v>
      </c>
      <c r="AT143" s="18" t="s">
        <v>214</v>
      </c>
      <c r="AU143" s="18" t="s">
        <v>89</v>
      </c>
      <c r="AY143" s="18" t="s">
        <v>195</v>
      </c>
      <c r="BE143" s="118">
        <f>IF(U143="základná",N143,0)</f>
        <v>0</v>
      </c>
      <c r="BF143" s="118">
        <f>IF(U143="znížená",N143,0)</f>
        <v>0</v>
      </c>
      <c r="BG143" s="118">
        <f>IF(U143="zákl. prenesená",N143,0)</f>
        <v>0</v>
      </c>
      <c r="BH143" s="118">
        <f>IF(U143="zníž. prenesená",N143,0)</f>
        <v>0</v>
      </c>
      <c r="BI143" s="118">
        <f>IF(U143="nulová",N143,0)</f>
        <v>0</v>
      </c>
      <c r="BJ143" s="18" t="s">
        <v>89</v>
      </c>
      <c r="BK143" s="118">
        <f>ROUND(L143*K143,2)</f>
        <v>0</v>
      </c>
      <c r="BL143" s="18" t="s">
        <v>200</v>
      </c>
      <c r="BM143" s="18" t="s">
        <v>284</v>
      </c>
    </row>
    <row r="144" spans="2:65" s="1" customFormat="1" ht="31.5" customHeight="1">
      <c r="B144" s="35"/>
      <c r="C144" s="175" t="s">
        <v>239</v>
      </c>
      <c r="D144" s="175" t="s">
        <v>196</v>
      </c>
      <c r="E144" s="176" t="s">
        <v>285</v>
      </c>
      <c r="F144" s="262" t="s">
        <v>286</v>
      </c>
      <c r="G144" s="262"/>
      <c r="H144" s="262"/>
      <c r="I144" s="262"/>
      <c r="J144" s="177" t="s">
        <v>199</v>
      </c>
      <c r="K144" s="178">
        <v>1.76</v>
      </c>
      <c r="L144" s="263">
        <v>0</v>
      </c>
      <c r="M144" s="264"/>
      <c r="N144" s="265">
        <f>ROUND(L144*K144,2)</f>
        <v>0</v>
      </c>
      <c r="O144" s="265"/>
      <c r="P144" s="265"/>
      <c r="Q144" s="265"/>
      <c r="R144" s="37"/>
      <c r="T144" s="180" t="s">
        <v>20</v>
      </c>
      <c r="U144" s="44" t="s">
        <v>44</v>
      </c>
      <c r="V144" s="36"/>
      <c r="W144" s="181">
        <f>V144*K144</f>
        <v>0</v>
      </c>
      <c r="X144" s="181">
        <v>2.2151299999999998</v>
      </c>
      <c r="Y144" s="181">
        <f>X144*K144</f>
        <v>3.8986287999999996</v>
      </c>
      <c r="Z144" s="181">
        <v>0</v>
      </c>
      <c r="AA144" s="182">
        <f>Z144*K144</f>
        <v>0</v>
      </c>
      <c r="AR144" s="18" t="s">
        <v>200</v>
      </c>
      <c r="AT144" s="18" t="s">
        <v>196</v>
      </c>
      <c r="AU144" s="18" t="s">
        <v>89</v>
      </c>
      <c r="AY144" s="18" t="s">
        <v>195</v>
      </c>
      <c r="BE144" s="118">
        <f>IF(U144="základná",N144,0)</f>
        <v>0</v>
      </c>
      <c r="BF144" s="118">
        <f>IF(U144="znížená",N144,0)</f>
        <v>0</v>
      </c>
      <c r="BG144" s="118">
        <f>IF(U144="zákl. prenesená",N144,0)</f>
        <v>0</v>
      </c>
      <c r="BH144" s="118">
        <f>IF(U144="zníž. prenesená",N144,0)</f>
        <v>0</v>
      </c>
      <c r="BI144" s="118">
        <f>IF(U144="nulová",N144,0)</f>
        <v>0</v>
      </c>
      <c r="BJ144" s="18" t="s">
        <v>89</v>
      </c>
      <c r="BK144" s="118">
        <f>ROUND(L144*K144,2)</f>
        <v>0</v>
      </c>
      <c r="BL144" s="18" t="s">
        <v>200</v>
      </c>
      <c r="BM144" s="18" t="s">
        <v>287</v>
      </c>
    </row>
    <row r="145" spans="2:65" s="10" customFormat="1" ht="29.85" customHeight="1">
      <c r="B145" s="164"/>
      <c r="C145" s="165"/>
      <c r="D145" s="174" t="s">
        <v>258</v>
      </c>
      <c r="E145" s="174"/>
      <c r="F145" s="174"/>
      <c r="G145" s="174"/>
      <c r="H145" s="174"/>
      <c r="I145" s="174"/>
      <c r="J145" s="174"/>
      <c r="K145" s="174"/>
      <c r="L145" s="174"/>
      <c r="M145" s="174"/>
      <c r="N145" s="275">
        <f>BK145</f>
        <v>0</v>
      </c>
      <c r="O145" s="276"/>
      <c r="P145" s="276"/>
      <c r="Q145" s="276"/>
      <c r="R145" s="167"/>
      <c r="T145" s="168"/>
      <c r="U145" s="165"/>
      <c r="V145" s="165"/>
      <c r="W145" s="169">
        <f>W146</f>
        <v>0</v>
      </c>
      <c r="X145" s="165"/>
      <c r="Y145" s="169">
        <f>Y146</f>
        <v>0</v>
      </c>
      <c r="Z145" s="165"/>
      <c r="AA145" s="170">
        <f>AA146</f>
        <v>0</v>
      </c>
      <c r="AR145" s="171" t="s">
        <v>84</v>
      </c>
      <c r="AT145" s="172" t="s">
        <v>76</v>
      </c>
      <c r="AU145" s="172" t="s">
        <v>84</v>
      </c>
      <c r="AY145" s="171" t="s">
        <v>195</v>
      </c>
      <c r="BK145" s="173">
        <f>BK146</f>
        <v>0</v>
      </c>
    </row>
    <row r="146" spans="2:65" s="1" customFormat="1" ht="44.25" customHeight="1">
      <c r="B146" s="35"/>
      <c r="C146" s="175" t="s">
        <v>243</v>
      </c>
      <c r="D146" s="175" t="s">
        <v>196</v>
      </c>
      <c r="E146" s="176" t="s">
        <v>288</v>
      </c>
      <c r="F146" s="262" t="s">
        <v>289</v>
      </c>
      <c r="G146" s="262"/>
      <c r="H146" s="262"/>
      <c r="I146" s="262"/>
      <c r="J146" s="177" t="s">
        <v>246</v>
      </c>
      <c r="K146" s="178">
        <v>1425.86</v>
      </c>
      <c r="L146" s="263">
        <v>0</v>
      </c>
      <c r="M146" s="264"/>
      <c r="N146" s="265">
        <f>ROUND(L146*K146,2)</f>
        <v>0</v>
      </c>
      <c r="O146" s="265"/>
      <c r="P146" s="265"/>
      <c r="Q146" s="265"/>
      <c r="R146" s="37"/>
      <c r="T146" s="180" t="s">
        <v>20</v>
      </c>
      <c r="U146" s="44" t="s">
        <v>44</v>
      </c>
      <c r="V146" s="36"/>
      <c r="W146" s="181">
        <f>V146*K146</f>
        <v>0</v>
      </c>
      <c r="X146" s="181">
        <v>0</v>
      </c>
      <c r="Y146" s="181">
        <f>X146*K146</f>
        <v>0</v>
      </c>
      <c r="Z146" s="181">
        <v>0</v>
      </c>
      <c r="AA146" s="182">
        <f>Z146*K146</f>
        <v>0</v>
      </c>
      <c r="AR146" s="18" t="s">
        <v>200</v>
      </c>
      <c r="AT146" s="18" t="s">
        <v>196</v>
      </c>
      <c r="AU146" s="18" t="s">
        <v>89</v>
      </c>
      <c r="AY146" s="18" t="s">
        <v>195</v>
      </c>
      <c r="BE146" s="118">
        <f>IF(U146="základná",N146,0)</f>
        <v>0</v>
      </c>
      <c r="BF146" s="118">
        <f>IF(U146="znížená",N146,0)</f>
        <v>0</v>
      </c>
      <c r="BG146" s="118">
        <f>IF(U146="zákl. prenesená",N146,0)</f>
        <v>0</v>
      </c>
      <c r="BH146" s="118">
        <f>IF(U146="zníž. prenesená",N146,0)</f>
        <v>0</v>
      </c>
      <c r="BI146" s="118">
        <f>IF(U146="nulová",N146,0)</f>
        <v>0</v>
      </c>
      <c r="BJ146" s="18" t="s">
        <v>89</v>
      </c>
      <c r="BK146" s="118">
        <f>ROUND(L146*K146,2)</f>
        <v>0</v>
      </c>
      <c r="BL146" s="18" t="s">
        <v>200</v>
      </c>
      <c r="BM146" s="18" t="s">
        <v>290</v>
      </c>
    </row>
    <row r="147" spans="2:65" s="10" customFormat="1" ht="37.35" customHeight="1">
      <c r="B147" s="164"/>
      <c r="C147" s="165"/>
      <c r="D147" s="166" t="s">
        <v>259</v>
      </c>
      <c r="E147" s="166"/>
      <c r="F147" s="166"/>
      <c r="G147" s="166"/>
      <c r="H147" s="166"/>
      <c r="I147" s="166"/>
      <c r="J147" s="166"/>
      <c r="K147" s="166"/>
      <c r="L147" s="166"/>
      <c r="M147" s="166"/>
      <c r="N147" s="280">
        <f>BK147</f>
        <v>0</v>
      </c>
      <c r="O147" s="281"/>
      <c r="P147" s="281"/>
      <c r="Q147" s="281"/>
      <c r="R147" s="167"/>
      <c r="T147" s="168"/>
      <c r="U147" s="165"/>
      <c r="V147" s="165"/>
      <c r="W147" s="169">
        <f>W148</f>
        <v>0</v>
      </c>
      <c r="X147" s="165"/>
      <c r="Y147" s="169">
        <f>Y148</f>
        <v>0</v>
      </c>
      <c r="Z147" s="165"/>
      <c r="AA147" s="170">
        <f>AA148</f>
        <v>0</v>
      </c>
      <c r="AR147" s="171" t="s">
        <v>205</v>
      </c>
      <c r="AT147" s="172" t="s">
        <v>76</v>
      </c>
      <c r="AU147" s="172" t="s">
        <v>77</v>
      </c>
      <c r="AY147" s="171" t="s">
        <v>195</v>
      </c>
      <c r="BK147" s="173">
        <f>BK148</f>
        <v>0</v>
      </c>
    </row>
    <row r="148" spans="2:65" s="10" customFormat="1" ht="19.95" customHeight="1">
      <c r="B148" s="164"/>
      <c r="C148" s="165"/>
      <c r="D148" s="174" t="s">
        <v>260</v>
      </c>
      <c r="E148" s="174"/>
      <c r="F148" s="174"/>
      <c r="G148" s="174"/>
      <c r="H148" s="174"/>
      <c r="I148" s="174"/>
      <c r="J148" s="174"/>
      <c r="K148" s="174"/>
      <c r="L148" s="174"/>
      <c r="M148" s="174"/>
      <c r="N148" s="273">
        <f>BK148</f>
        <v>0</v>
      </c>
      <c r="O148" s="274"/>
      <c r="P148" s="274"/>
      <c r="Q148" s="274"/>
      <c r="R148" s="167"/>
      <c r="T148" s="168"/>
      <c r="U148" s="165"/>
      <c r="V148" s="165"/>
      <c r="W148" s="169">
        <f>SUM(W149:W151)</f>
        <v>0</v>
      </c>
      <c r="X148" s="165"/>
      <c r="Y148" s="169">
        <f>SUM(Y149:Y151)</f>
        <v>0</v>
      </c>
      <c r="Z148" s="165"/>
      <c r="AA148" s="170">
        <f>SUM(AA149:AA151)</f>
        <v>0</v>
      </c>
      <c r="AR148" s="171" t="s">
        <v>205</v>
      </c>
      <c r="AT148" s="172" t="s">
        <v>76</v>
      </c>
      <c r="AU148" s="172" t="s">
        <v>84</v>
      </c>
      <c r="AY148" s="171" t="s">
        <v>195</v>
      </c>
      <c r="BK148" s="173">
        <f>SUM(BK149:BK151)</f>
        <v>0</v>
      </c>
    </row>
    <row r="149" spans="2:65" s="1" customFormat="1" ht="22.5" customHeight="1">
      <c r="B149" s="35"/>
      <c r="C149" s="175" t="s">
        <v>248</v>
      </c>
      <c r="D149" s="175" t="s">
        <v>196</v>
      </c>
      <c r="E149" s="176" t="s">
        <v>291</v>
      </c>
      <c r="F149" s="262" t="s">
        <v>292</v>
      </c>
      <c r="G149" s="262"/>
      <c r="H149" s="262"/>
      <c r="I149" s="262"/>
      <c r="J149" s="177" t="s">
        <v>211</v>
      </c>
      <c r="K149" s="178">
        <v>1</v>
      </c>
      <c r="L149" s="263">
        <v>0</v>
      </c>
      <c r="M149" s="264"/>
      <c r="N149" s="265">
        <f>ROUND(L149*K149,2)</f>
        <v>0</v>
      </c>
      <c r="O149" s="265"/>
      <c r="P149" s="265"/>
      <c r="Q149" s="265"/>
      <c r="R149" s="37"/>
      <c r="T149" s="180" t="s">
        <v>20</v>
      </c>
      <c r="U149" s="44" t="s">
        <v>44</v>
      </c>
      <c r="V149" s="36"/>
      <c r="W149" s="181">
        <f>V149*K149</f>
        <v>0</v>
      </c>
      <c r="X149" s="181">
        <v>0</v>
      </c>
      <c r="Y149" s="181">
        <f>X149*K149</f>
        <v>0</v>
      </c>
      <c r="Z149" s="181">
        <v>0</v>
      </c>
      <c r="AA149" s="182">
        <f>Z149*K149</f>
        <v>0</v>
      </c>
      <c r="AR149" s="18" t="s">
        <v>293</v>
      </c>
      <c r="AT149" s="18" t="s">
        <v>196</v>
      </c>
      <c r="AU149" s="18" t="s">
        <v>89</v>
      </c>
      <c r="AY149" s="18" t="s">
        <v>195</v>
      </c>
      <c r="BE149" s="118">
        <f>IF(U149="základná",N149,0)</f>
        <v>0</v>
      </c>
      <c r="BF149" s="118">
        <f>IF(U149="znížená",N149,0)</f>
        <v>0</v>
      </c>
      <c r="BG149" s="118">
        <f>IF(U149="zákl. prenesená",N149,0)</f>
        <v>0</v>
      </c>
      <c r="BH149" s="118">
        <f>IF(U149="zníž. prenesená",N149,0)</f>
        <v>0</v>
      </c>
      <c r="BI149" s="118">
        <f>IF(U149="nulová",N149,0)</f>
        <v>0</v>
      </c>
      <c r="BJ149" s="18" t="s">
        <v>89</v>
      </c>
      <c r="BK149" s="118">
        <f>ROUND(L149*K149,2)</f>
        <v>0</v>
      </c>
      <c r="BL149" s="18" t="s">
        <v>293</v>
      </c>
      <c r="BM149" s="18" t="s">
        <v>294</v>
      </c>
    </row>
    <row r="150" spans="2:65" s="1" customFormat="1" ht="57" customHeight="1">
      <c r="B150" s="35"/>
      <c r="C150" s="183" t="s">
        <v>295</v>
      </c>
      <c r="D150" s="183" t="s">
        <v>214</v>
      </c>
      <c r="E150" s="184" t="s">
        <v>296</v>
      </c>
      <c r="F150" s="266" t="s">
        <v>297</v>
      </c>
      <c r="G150" s="266"/>
      <c r="H150" s="266"/>
      <c r="I150" s="266"/>
      <c r="J150" s="185" t="s">
        <v>211</v>
      </c>
      <c r="K150" s="186">
        <v>1</v>
      </c>
      <c r="L150" s="267">
        <v>0</v>
      </c>
      <c r="M150" s="268"/>
      <c r="N150" s="269">
        <f>ROUND(L150*K150,2)</f>
        <v>0</v>
      </c>
      <c r="O150" s="265"/>
      <c r="P150" s="265"/>
      <c r="Q150" s="265"/>
      <c r="R150" s="37"/>
      <c r="T150" s="180" t="s">
        <v>20</v>
      </c>
      <c r="U150" s="44" t="s">
        <v>44</v>
      </c>
      <c r="V150" s="36"/>
      <c r="W150" s="181">
        <f>V150*K150</f>
        <v>0</v>
      </c>
      <c r="X150" s="181">
        <v>0</v>
      </c>
      <c r="Y150" s="181">
        <f>X150*K150</f>
        <v>0</v>
      </c>
      <c r="Z150" s="181">
        <v>0</v>
      </c>
      <c r="AA150" s="182">
        <f>Z150*K150</f>
        <v>0</v>
      </c>
      <c r="AR150" s="18" t="s">
        <v>298</v>
      </c>
      <c r="AT150" s="18" t="s">
        <v>214</v>
      </c>
      <c r="AU150" s="18" t="s">
        <v>89</v>
      </c>
      <c r="AY150" s="18" t="s">
        <v>195</v>
      </c>
      <c r="BE150" s="118">
        <f>IF(U150="základná",N150,0)</f>
        <v>0</v>
      </c>
      <c r="BF150" s="118">
        <f>IF(U150="znížená",N150,0)</f>
        <v>0</v>
      </c>
      <c r="BG150" s="118">
        <f>IF(U150="zákl. prenesená",N150,0)</f>
        <v>0</v>
      </c>
      <c r="BH150" s="118">
        <f>IF(U150="zníž. prenesená",N150,0)</f>
        <v>0</v>
      </c>
      <c r="BI150" s="118">
        <f>IF(U150="nulová",N150,0)</f>
        <v>0</v>
      </c>
      <c r="BJ150" s="18" t="s">
        <v>89</v>
      </c>
      <c r="BK150" s="118">
        <f>ROUND(L150*K150,2)</f>
        <v>0</v>
      </c>
      <c r="BL150" s="18" t="s">
        <v>293</v>
      </c>
      <c r="BM150" s="18" t="s">
        <v>299</v>
      </c>
    </row>
    <row r="151" spans="2:65" s="1" customFormat="1" ht="22.5" customHeight="1">
      <c r="B151" s="35"/>
      <c r="C151" s="175" t="s">
        <v>300</v>
      </c>
      <c r="D151" s="175" t="s">
        <v>196</v>
      </c>
      <c r="E151" s="176" t="s">
        <v>301</v>
      </c>
      <c r="F151" s="262" t="s">
        <v>302</v>
      </c>
      <c r="G151" s="262"/>
      <c r="H151" s="262"/>
      <c r="I151" s="262"/>
      <c r="J151" s="177" t="s">
        <v>303</v>
      </c>
      <c r="K151" s="178">
        <v>42</v>
      </c>
      <c r="L151" s="263">
        <v>0</v>
      </c>
      <c r="M151" s="264"/>
      <c r="N151" s="265">
        <f>ROUND(L151*K151,2)</f>
        <v>0</v>
      </c>
      <c r="O151" s="265"/>
      <c r="P151" s="265"/>
      <c r="Q151" s="265"/>
      <c r="R151" s="37"/>
      <c r="T151" s="180" t="s">
        <v>20</v>
      </c>
      <c r="U151" s="44" t="s">
        <v>44</v>
      </c>
      <c r="V151" s="36"/>
      <c r="W151" s="181">
        <f>V151*K151</f>
        <v>0</v>
      </c>
      <c r="X151" s="181">
        <v>0</v>
      </c>
      <c r="Y151" s="181">
        <f>X151*K151</f>
        <v>0</v>
      </c>
      <c r="Z151" s="181">
        <v>0</v>
      </c>
      <c r="AA151" s="182">
        <f>Z151*K151</f>
        <v>0</v>
      </c>
      <c r="AR151" s="18" t="s">
        <v>293</v>
      </c>
      <c r="AT151" s="18" t="s">
        <v>196</v>
      </c>
      <c r="AU151" s="18" t="s">
        <v>89</v>
      </c>
      <c r="AY151" s="18" t="s">
        <v>195</v>
      </c>
      <c r="BE151" s="118">
        <f>IF(U151="základná",N151,0)</f>
        <v>0</v>
      </c>
      <c r="BF151" s="118">
        <f>IF(U151="znížená",N151,0)</f>
        <v>0</v>
      </c>
      <c r="BG151" s="118">
        <f>IF(U151="zákl. prenesená",N151,0)</f>
        <v>0</v>
      </c>
      <c r="BH151" s="118">
        <f>IF(U151="zníž. prenesená",N151,0)</f>
        <v>0</v>
      </c>
      <c r="BI151" s="118">
        <f>IF(U151="nulová",N151,0)</f>
        <v>0</v>
      </c>
      <c r="BJ151" s="18" t="s">
        <v>89</v>
      </c>
      <c r="BK151" s="118">
        <f>ROUND(L151*K151,2)</f>
        <v>0</v>
      </c>
      <c r="BL151" s="18" t="s">
        <v>293</v>
      </c>
      <c r="BM151" s="18" t="s">
        <v>304</v>
      </c>
    </row>
    <row r="152" spans="2:65" s="1" customFormat="1" ht="49.95" customHeight="1">
      <c r="B152" s="35"/>
      <c r="C152" s="36"/>
      <c r="D152" s="166" t="s">
        <v>252</v>
      </c>
      <c r="E152" s="36"/>
      <c r="F152" s="36"/>
      <c r="G152" s="36"/>
      <c r="H152" s="36"/>
      <c r="I152" s="36"/>
      <c r="J152" s="36"/>
      <c r="K152" s="36"/>
      <c r="L152" s="36"/>
      <c r="M152" s="36"/>
      <c r="N152" s="277">
        <f t="shared" ref="N152:N157" si="5">BK152</f>
        <v>0</v>
      </c>
      <c r="O152" s="278"/>
      <c r="P152" s="278"/>
      <c r="Q152" s="278"/>
      <c r="R152" s="37"/>
      <c r="T152" s="150"/>
      <c r="U152" s="36"/>
      <c r="V152" s="36"/>
      <c r="W152" s="36"/>
      <c r="X152" s="36"/>
      <c r="Y152" s="36"/>
      <c r="Z152" s="36"/>
      <c r="AA152" s="78"/>
      <c r="AT152" s="18" t="s">
        <v>76</v>
      </c>
      <c r="AU152" s="18" t="s">
        <v>77</v>
      </c>
      <c r="AY152" s="18" t="s">
        <v>253</v>
      </c>
      <c r="BK152" s="118">
        <f>SUM(BK153:BK157)</f>
        <v>0</v>
      </c>
    </row>
    <row r="153" spans="2:65" s="1" customFormat="1" ht="22.35" customHeight="1">
      <c r="B153" s="35"/>
      <c r="C153" s="187" t="s">
        <v>20</v>
      </c>
      <c r="D153" s="187" t="s">
        <v>196</v>
      </c>
      <c r="E153" s="188" t="s">
        <v>20</v>
      </c>
      <c r="F153" s="270" t="s">
        <v>20</v>
      </c>
      <c r="G153" s="270"/>
      <c r="H153" s="270"/>
      <c r="I153" s="270"/>
      <c r="J153" s="189" t="s">
        <v>20</v>
      </c>
      <c r="K153" s="179"/>
      <c r="L153" s="263"/>
      <c r="M153" s="265"/>
      <c r="N153" s="265">
        <f t="shared" si="5"/>
        <v>0</v>
      </c>
      <c r="O153" s="265"/>
      <c r="P153" s="265"/>
      <c r="Q153" s="265"/>
      <c r="R153" s="37"/>
      <c r="T153" s="180" t="s">
        <v>20</v>
      </c>
      <c r="U153" s="190" t="s">
        <v>44</v>
      </c>
      <c r="V153" s="36"/>
      <c r="W153" s="36"/>
      <c r="X153" s="36"/>
      <c r="Y153" s="36"/>
      <c r="Z153" s="36"/>
      <c r="AA153" s="78"/>
      <c r="AT153" s="18" t="s">
        <v>253</v>
      </c>
      <c r="AU153" s="18" t="s">
        <v>84</v>
      </c>
      <c r="AY153" s="18" t="s">
        <v>253</v>
      </c>
      <c r="BE153" s="118">
        <f>IF(U153="základná",N153,0)</f>
        <v>0</v>
      </c>
      <c r="BF153" s="118">
        <f>IF(U153="znížená",N153,0)</f>
        <v>0</v>
      </c>
      <c r="BG153" s="118">
        <f>IF(U153="zákl. prenesená",N153,0)</f>
        <v>0</v>
      </c>
      <c r="BH153" s="118">
        <f>IF(U153="zníž. prenesená",N153,0)</f>
        <v>0</v>
      </c>
      <c r="BI153" s="118">
        <f>IF(U153="nulová",N153,0)</f>
        <v>0</v>
      </c>
      <c r="BJ153" s="18" t="s">
        <v>89</v>
      </c>
      <c r="BK153" s="118">
        <f>L153*K153</f>
        <v>0</v>
      </c>
    </row>
    <row r="154" spans="2:65" s="1" customFormat="1" ht="22.35" customHeight="1">
      <c r="B154" s="35"/>
      <c r="C154" s="187" t="s">
        <v>20</v>
      </c>
      <c r="D154" s="187" t="s">
        <v>196</v>
      </c>
      <c r="E154" s="188" t="s">
        <v>20</v>
      </c>
      <c r="F154" s="270" t="s">
        <v>20</v>
      </c>
      <c r="G154" s="270"/>
      <c r="H154" s="270"/>
      <c r="I154" s="270"/>
      <c r="J154" s="189" t="s">
        <v>20</v>
      </c>
      <c r="K154" s="179"/>
      <c r="L154" s="263"/>
      <c r="M154" s="265"/>
      <c r="N154" s="265">
        <f t="shared" si="5"/>
        <v>0</v>
      </c>
      <c r="O154" s="265"/>
      <c r="P154" s="265"/>
      <c r="Q154" s="265"/>
      <c r="R154" s="37"/>
      <c r="T154" s="180" t="s">
        <v>20</v>
      </c>
      <c r="U154" s="190" t="s">
        <v>44</v>
      </c>
      <c r="V154" s="36"/>
      <c r="W154" s="36"/>
      <c r="X154" s="36"/>
      <c r="Y154" s="36"/>
      <c r="Z154" s="36"/>
      <c r="AA154" s="78"/>
      <c r="AT154" s="18" t="s">
        <v>253</v>
      </c>
      <c r="AU154" s="18" t="s">
        <v>84</v>
      </c>
      <c r="AY154" s="18" t="s">
        <v>253</v>
      </c>
      <c r="BE154" s="118">
        <f>IF(U154="základná",N154,0)</f>
        <v>0</v>
      </c>
      <c r="BF154" s="118">
        <f>IF(U154="znížená",N154,0)</f>
        <v>0</v>
      </c>
      <c r="BG154" s="118">
        <f>IF(U154="zákl. prenesená",N154,0)</f>
        <v>0</v>
      </c>
      <c r="BH154" s="118">
        <f>IF(U154="zníž. prenesená",N154,0)</f>
        <v>0</v>
      </c>
      <c r="BI154" s="118">
        <f>IF(U154="nulová",N154,0)</f>
        <v>0</v>
      </c>
      <c r="BJ154" s="18" t="s">
        <v>89</v>
      </c>
      <c r="BK154" s="118">
        <f>L154*K154</f>
        <v>0</v>
      </c>
    </row>
    <row r="155" spans="2:65" s="1" customFormat="1" ht="22.35" customHeight="1">
      <c r="B155" s="35"/>
      <c r="C155" s="187" t="s">
        <v>20</v>
      </c>
      <c r="D155" s="187" t="s">
        <v>196</v>
      </c>
      <c r="E155" s="188" t="s">
        <v>20</v>
      </c>
      <c r="F155" s="270" t="s">
        <v>20</v>
      </c>
      <c r="G155" s="270"/>
      <c r="H155" s="270"/>
      <c r="I155" s="270"/>
      <c r="J155" s="189" t="s">
        <v>20</v>
      </c>
      <c r="K155" s="179"/>
      <c r="L155" s="263"/>
      <c r="M155" s="265"/>
      <c r="N155" s="265">
        <f t="shared" si="5"/>
        <v>0</v>
      </c>
      <c r="O155" s="265"/>
      <c r="P155" s="265"/>
      <c r="Q155" s="265"/>
      <c r="R155" s="37"/>
      <c r="T155" s="180" t="s">
        <v>20</v>
      </c>
      <c r="U155" s="190" t="s">
        <v>44</v>
      </c>
      <c r="V155" s="36"/>
      <c r="W155" s="36"/>
      <c r="X155" s="36"/>
      <c r="Y155" s="36"/>
      <c r="Z155" s="36"/>
      <c r="AA155" s="78"/>
      <c r="AT155" s="18" t="s">
        <v>253</v>
      </c>
      <c r="AU155" s="18" t="s">
        <v>84</v>
      </c>
      <c r="AY155" s="18" t="s">
        <v>253</v>
      </c>
      <c r="BE155" s="118">
        <f>IF(U155="základná",N155,0)</f>
        <v>0</v>
      </c>
      <c r="BF155" s="118">
        <f>IF(U155="znížená",N155,0)</f>
        <v>0</v>
      </c>
      <c r="BG155" s="118">
        <f>IF(U155="zákl. prenesená",N155,0)</f>
        <v>0</v>
      </c>
      <c r="BH155" s="118">
        <f>IF(U155="zníž. prenesená",N155,0)</f>
        <v>0</v>
      </c>
      <c r="BI155" s="118">
        <f>IF(U155="nulová",N155,0)</f>
        <v>0</v>
      </c>
      <c r="BJ155" s="18" t="s">
        <v>89</v>
      </c>
      <c r="BK155" s="118">
        <f>L155*K155</f>
        <v>0</v>
      </c>
    </row>
    <row r="156" spans="2:65" s="1" customFormat="1" ht="22.35" customHeight="1">
      <c r="B156" s="35"/>
      <c r="C156" s="187" t="s">
        <v>20</v>
      </c>
      <c r="D156" s="187" t="s">
        <v>196</v>
      </c>
      <c r="E156" s="188" t="s">
        <v>20</v>
      </c>
      <c r="F156" s="270" t="s">
        <v>20</v>
      </c>
      <c r="G156" s="270"/>
      <c r="H156" s="270"/>
      <c r="I156" s="270"/>
      <c r="J156" s="189" t="s">
        <v>20</v>
      </c>
      <c r="K156" s="179"/>
      <c r="L156" s="263"/>
      <c r="M156" s="265"/>
      <c r="N156" s="265">
        <f t="shared" si="5"/>
        <v>0</v>
      </c>
      <c r="O156" s="265"/>
      <c r="P156" s="265"/>
      <c r="Q156" s="265"/>
      <c r="R156" s="37"/>
      <c r="T156" s="180" t="s">
        <v>20</v>
      </c>
      <c r="U156" s="190" t="s">
        <v>44</v>
      </c>
      <c r="V156" s="36"/>
      <c r="W156" s="36"/>
      <c r="X156" s="36"/>
      <c r="Y156" s="36"/>
      <c r="Z156" s="36"/>
      <c r="AA156" s="78"/>
      <c r="AT156" s="18" t="s">
        <v>253</v>
      </c>
      <c r="AU156" s="18" t="s">
        <v>84</v>
      </c>
      <c r="AY156" s="18" t="s">
        <v>253</v>
      </c>
      <c r="BE156" s="118">
        <f>IF(U156="základná",N156,0)</f>
        <v>0</v>
      </c>
      <c r="BF156" s="118">
        <f>IF(U156="znížená",N156,0)</f>
        <v>0</v>
      </c>
      <c r="BG156" s="118">
        <f>IF(U156="zákl. prenesená",N156,0)</f>
        <v>0</v>
      </c>
      <c r="BH156" s="118">
        <f>IF(U156="zníž. prenesená",N156,0)</f>
        <v>0</v>
      </c>
      <c r="BI156" s="118">
        <f>IF(U156="nulová",N156,0)</f>
        <v>0</v>
      </c>
      <c r="BJ156" s="18" t="s">
        <v>89</v>
      </c>
      <c r="BK156" s="118">
        <f>L156*K156</f>
        <v>0</v>
      </c>
    </row>
    <row r="157" spans="2:65" s="1" customFormat="1" ht="22.35" customHeight="1">
      <c r="B157" s="35"/>
      <c r="C157" s="187" t="s">
        <v>20</v>
      </c>
      <c r="D157" s="187" t="s">
        <v>196</v>
      </c>
      <c r="E157" s="188" t="s">
        <v>20</v>
      </c>
      <c r="F157" s="270" t="s">
        <v>20</v>
      </c>
      <c r="G157" s="270"/>
      <c r="H157" s="270"/>
      <c r="I157" s="270"/>
      <c r="J157" s="189" t="s">
        <v>20</v>
      </c>
      <c r="K157" s="179"/>
      <c r="L157" s="263"/>
      <c r="M157" s="265"/>
      <c r="N157" s="265">
        <f t="shared" si="5"/>
        <v>0</v>
      </c>
      <c r="O157" s="265"/>
      <c r="P157" s="265"/>
      <c r="Q157" s="265"/>
      <c r="R157" s="37"/>
      <c r="T157" s="180" t="s">
        <v>20</v>
      </c>
      <c r="U157" s="190" t="s">
        <v>44</v>
      </c>
      <c r="V157" s="56"/>
      <c r="W157" s="56"/>
      <c r="X157" s="56"/>
      <c r="Y157" s="56"/>
      <c r="Z157" s="56"/>
      <c r="AA157" s="58"/>
      <c r="AT157" s="18" t="s">
        <v>253</v>
      </c>
      <c r="AU157" s="18" t="s">
        <v>84</v>
      </c>
      <c r="AY157" s="18" t="s">
        <v>253</v>
      </c>
      <c r="BE157" s="118">
        <f>IF(U157="základná",N157,0)</f>
        <v>0</v>
      </c>
      <c r="BF157" s="118">
        <f>IF(U157="znížená",N157,0)</f>
        <v>0</v>
      </c>
      <c r="BG157" s="118">
        <f>IF(U157="zákl. prenesená",N157,0)</f>
        <v>0</v>
      </c>
      <c r="BH157" s="118">
        <f>IF(U157="zníž. prenesená",N157,0)</f>
        <v>0</v>
      </c>
      <c r="BI157" s="118">
        <f>IF(U157="nulová",N157,0)</f>
        <v>0</v>
      </c>
      <c r="BJ157" s="18" t="s">
        <v>89</v>
      </c>
      <c r="BK157" s="118">
        <f>L157*K157</f>
        <v>0</v>
      </c>
    </row>
    <row r="158" spans="2:65" s="1" customFormat="1" ht="6.9" customHeight="1">
      <c r="B158" s="59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1"/>
    </row>
  </sheetData>
  <sheetProtection password="CC35" sheet="1" objects="1" scenarios="1" formatCells="0" formatColumns="0" formatRows="0" sort="0" autoFilter="0"/>
  <mergeCells count="146">
    <mergeCell ref="H1:K1"/>
    <mergeCell ref="S2:AC2"/>
    <mergeCell ref="F156:I156"/>
    <mergeCell ref="L156:M156"/>
    <mergeCell ref="N156:Q156"/>
    <mergeCell ref="F157:I157"/>
    <mergeCell ref="L157:M157"/>
    <mergeCell ref="N157:Q157"/>
    <mergeCell ref="N127:Q127"/>
    <mergeCell ref="N128:Q128"/>
    <mergeCell ref="N129:Q129"/>
    <mergeCell ref="N132:Q132"/>
    <mergeCell ref="N134:Q134"/>
    <mergeCell ref="N137:Q137"/>
    <mergeCell ref="N141:Q141"/>
    <mergeCell ref="N145:Q145"/>
    <mergeCell ref="N147:Q147"/>
    <mergeCell ref="N148:Q148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43:I143"/>
    <mergeCell ref="L143:M143"/>
    <mergeCell ref="N143:Q143"/>
    <mergeCell ref="F144:I144"/>
    <mergeCell ref="L144:M144"/>
    <mergeCell ref="N144:Q144"/>
    <mergeCell ref="F146:I146"/>
    <mergeCell ref="L146:M146"/>
    <mergeCell ref="N146:Q146"/>
    <mergeCell ref="F139:I139"/>
    <mergeCell ref="L139:M139"/>
    <mergeCell ref="N139:Q139"/>
    <mergeCell ref="F140:I140"/>
    <mergeCell ref="L140:M140"/>
    <mergeCell ref="N140:Q140"/>
    <mergeCell ref="F142:I142"/>
    <mergeCell ref="L142:M142"/>
    <mergeCell ref="N142:Q142"/>
    <mergeCell ref="F135:I135"/>
    <mergeCell ref="L135:M135"/>
    <mergeCell ref="N135:Q135"/>
    <mergeCell ref="F136:I136"/>
    <mergeCell ref="L136:M136"/>
    <mergeCell ref="N136:Q136"/>
    <mergeCell ref="F138:I138"/>
    <mergeCell ref="L138:M138"/>
    <mergeCell ref="N138:Q138"/>
    <mergeCell ref="F130:I130"/>
    <mergeCell ref="L130:M130"/>
    <mergeCell ref="N130:Q130"/>
    <mergeCell ref="F131:I131"/>
    <mergeCell ref="L131:M131"/>
    <mergeCell ref="N131:Q131"/>
    <mergeCell ref="F133:I133"/>
    <mergeCell ref="L133:M133"/>
    <mergeCell ref="N133:Q133"/>
    <mergeCell ref="F117:P117"/>
    <mergeCell ref="F118:P118"/>
    <mergeCell ref="F119:P119"/>
    <mergeCell ref="M121:P121"/>
    <mergeCell ref="M123:Q123"/>
    <mergeCell ref="M124:Q124"/>
    <mergeCell ref="F126:I126"/>
    <mergeCell ref="L126:M126"/>
    <mergeCell ref="N126:Q126"/>
    <mergeCell ref="D104:H104"/>
    <mergeCell ref="N104:Q104"/>
    <mergeCell ref="D105:H105"/>
    <mergeCell ref="N105:Q105"/>
    <mergeCell ref="D106:H106"/>
    <mergeCell ref="N106:Q106"/>
    <mergeCell ref="N107:Q107"/>
    <mergeCell ref="L109:Q109"/>
    <mergeCell ref="C115:Q115"/>
    <mergeCell ref="N95:Q95"/>
    <mergeCell ref="N96:Q96"/>
    <mergeCell ref="N97:Q97"/>
    <mergeCell ref="N98:Q98"/>
    <mergeCell ref="N99:Q99"/>
    <mergeCell ref="N101:Q101"/>
    <mergeCell ref="D102:H102"/>
    <mergeCell ref="N102:Q102"/>
    <mergeCell ref="D103:H103"/>
    <mergeCell ref="N103:Q103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C2:Q2"/>
    <mergeCell ref="C4:Q4"/>
    <mergeCell ref="F6:P6"/>
    <mergeCell ref="F7:P7"/>
    <mergeCell ref="F8:P8"/>
    <mergeCell ref="O10:P10"/>
    <mergeCell ref="O12:P12"/>
    <mergeCell ref="O13:P13"/>
    <mergeCell ref="O15:P15"/>
  </mergeCells>
  <dataValidations count="2">
    <dataValidation type="list" allowBlank="1" showInputMessage="1" showErrorMessage="1" error="Povolené sú hodnoty K, M." sqref="D153:D158">
      <formula1>"K, M"</formula1>
    </dataValidation>
    <dataValidation type="list" allowBlank="1" showInputMessage="1" showErrorMessage="1" error="Povolené sú hodnoty základná, znížená, nulová." sqref="U153:U158">
      <formula1>"základná, znížená, nulová"</formula1>
    </dataValidation>
  </dataValidations>
  <hyperlinks>
    <hyperlink ref="F1:G1" location="C2" display="1) Krycí list rozpočtu"/>
    <hyperlink ref="H1:K1" location="C87" display="2) Rekapitulácia rozpočtu"/>
    <hyperlink ref="L1" location="C126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6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82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2"/>
      <c r="C1" s="12"/>
      <c r="D1" s="13" t="s">
        <v>1</v>
      </c>
      <c r="E1" s="12"/>
      <c r="F1" s="14" t="s">
        <v>151</v>
      </c>
      <c r="G1" s="14"/>
      <c r="H1" s="279" t="s">
        <v>152</v>
      </c>
      <c r="I1" s="279"/>
      <c r="J1" s="279"/>
      <c r="K1" s="279"/>
      <c r="L1" s="14" t="s">
        <v>153</v>
      </c>
      <c r="M1" s="12"/>
      <c r="N1" s="12"/>
      <c r="O1" s="13" t="s">
        <v>154</v>
      </c>
      <c r="P1" s="12"/>
      <c r="Q1" s="12"/>
      <c r="R1" s="12"/>
      <c r="S1" s="14" t="s">
        <v>155</v>
      </c>
      <c r="T1" s="14"/>
      <c r="U1" s="126"/>
      <c r="V1" s="126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191" t="s">
        <v>7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S2" s="239" t="s">
        <v>8</v>
      </c>
      <c r="T2" s="240"/>
      <c r="U2" s="240"/>
      <c r="V2" s="240"/>
      <c r="W2" s="240"/>
      <c r="X2" s="240"/>
      <c r="Y2" s="240"/>
      <c r="Z2" s="240"/>
      <c r="AA2" s="240"/>
      <c r="AB2" s="240"/>
      <c r="AC2" s="240"/>
      <c r="AT2" s="18" t="s">
        <v>99</v>
      </c>
    </row>
    <row r="3" spans="1:6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77</v>
      </c>
    </row>
    <row r="4" spans="1:66" ht="36.9" customHeight="1">
      <c r="B4" s="22"/>
      <c r="C4" s="193" t="s">
        <v>156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23"/>
      <c r="T4" s="24" t="s">
        <v>12</v>
      </c>
      <c r="AT4" s="18" t="s">
        <v>6</v>
      </c>
    </row>
    <row r="5" spans="1:66" ht="6.9" customHeight="1">
      <c r="B5" s="22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3"/>
    </row>
    <row r="6" spans="1:66" ht="25.35" customHeight="1">
      <c r="B6" s="22"/>
      <c r="C6" s="26"/>
      <c r="D6" s="30" t="s">
        <v>17</v>
      </c>
      <c r="E6" s="26"/>
      <c r="F6" s="241" t="str">
        <f>'Rekapitulácia stavby'!K6</f>
        <v>Zberný dvor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6"/>
      <c r="R6" s="23"/>
    </row>
    <row r="7" spans="1:66" ht="25.35" customHeight="1">
      <c r="B7" s="22"/>
      <c r="C7" s="26"/>
      <c r="D7" s="30" t="s">
        <v>157</v>
      </c>
      <c r="E7" s="26"/>
      <c r="F7" s="241" t="s">
        <v>305</v>
      </c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26"/>
      <c r="R7" s="23"/>
    </row>
    <row r="8" spans="1:66" s="1" customFormat="1" ht="32.85" customHeight="1">
      <c r="B8" s="35"/>
      <c r="C8" s="36"/>
      <c r="D8" s="29" t="s">
        <v>159</v>
      </c>
      <c r="E8" s="36"/>
      <c r="F8" s="199" t="s">
        <v>306</v>
      </c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36"/>
      <c r="R8" s="37"/>
    </row>
    <row r="9" spans="1:66" s="1" customFormat="1" ht="14.4" customHeight="1">
      <c r="B9" s="35"/>
      <c r="C9" s="36"/>
      <c r="D9" s="30" t="s">
        <v>19</v>
      </c>
      <c r="E9" s="36"/>
      <c r="F9" s="28" t="s">
        <v>20</v>
      </c>
      <c r="G9" s="36"/>
      <c r="H9" s="36"/>
      <c r="I9" s="36"/>
      <c r="J9" s="36"/>
      <c r="K9" s="36"/>
      <c r="L9" s="36"/>
      <c r="M9" s="30" t="s">
        <v>21</v>
      </c>
      <c r="N9" s="36"/>
      <c r="O9" s="28" t="s">
        <v>20</v>
      </c>
      <c r="P9" s="36"/>
      <c r="Q9" s="36"/>
      <c r="R9" s="37"/>
    </row>
    <row r="10" spans="1:66" s="1" customFormat="1" ht="14.4" customHeight="1">
      <c r="B10" s="35"/>
      <c r="C10" s="36"/>
      <c r="D10" s="30" t="s">
        <v>22</v>
      </c>
      <c r="E10" s="36"/>
      <c r="F10" s="28" t="s">
        <v>23</v>
      </c>
      <c r="G10" s="36"/>
      <c r="H10" s="36"/>
      <c r="I10" s="36"/>
      <c r="J10" s="36"/>
      <c r="K10" s="36"/>
      <c r="L10" s="36"/>
      <c r="M10" s="30" t="s">
        <v>24</v>
      </c>
      <c r="N10" s="36"/>
      <c r="O10" s="244" t="str">
        <f>'Rekapitulácia stavby'!AN8</f>
        <v>20. 3. 2018</v>
      </c>
      <c r="P10" s="245"/>
      <c r="Q10" s="36"/>
      <c r="R10" s="37"/>
    </row>
    <row r="11" spans="1:66" s="1" customFormat="1" ht="10.8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" customHeight="1">
      <c r="B12" s="35"/>
      <c r="C12" s="36"/>
      <c r="D12" s="30" t="s">
        <v>26</v>
      </c>
      <c r="E12" s="36"/>
      <c r="F12" s="36"/>
      <c r="G12" s="36"/>
      <c r="H12" s="36"/>
      <c r="I12" s="36"/>
      <c r="J12" s="36"/>
      <c r="K12" s="36"/>
      <c r="L12" s="36"/>
      <c r="M12" s="30" t="s">
        <v>27</v>
      </c>
      <c r="N12" s="36"/>
      <c r="O12" s="197" t="s">
        <v>20</v>
      </c>
      <c r="P12" s="197"/>
      <c r="Q12" s="36"/>
      <c r="R12" s="37"/>
    </row>
    <row r="13" spans="1:66" s="1" customFormat="1" ht="18" customHeight="1">
      <c r="B13" s="35"/>
      <c r="C13" s="36"/>
      <c r="D13" s="36"/>
      <c r="E13" s="28" t="s">
        <v>28</v>
      </c>
      <c r="F13" s="36"/>
      <c r="G13" s="36"/>
      <c r="H13" s="36"/>
      <c r="I13" s="36"/>
      <c r="J13" s="36"/>
      <c r="K13" s="36"/>
      <c r="L13" s="36"/>
      <c r="M13" s="30" t="s">
        <v>29</v>
      </c>
      <c r="N13" s="36"/>
      <c r="O13" s="197" t="s">
        <v>20</v>
      </c>
      <c r="P13" s="197"/>
      <c r="Q13" s="36"/>
      <c r="R13" s="37"/>
    </row>
    <row r="14" spans="1:66" s="1" customFormat="1" ht="6.9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" customHeight="1">
      <c r="B15" s="35"/>
      <c r="C15" s="36"/>
      <c r="D15" s="30" t="s">
        <v>30</v>
      </c>
      <c r="E15" s="36"/>
      <c r="F15" s="36"/>
      <c r="G15" s="36"/>
      <c r="H15" s="36"/>
      <c r="I15" s="36"/>
      <c r="J15" s="36"/>
      <c r="K15" s="36"/>
      <c r="L15" s="36"/>
      <c r="M15" s="30" t="s">
        <v>27</v>
      </c>
      <c r="N15" s="36"/>
      <c r="O15" s="246" t="str">
        <f>IF('Rekapitulácia stavby'!AN13="","",'Rekapitulácia stavby'!AN13)</f>
        <v>Vyplň údaj</v>
      </c>
      <c r="P15" s="197"/>
      <c r="Q15" s="36"/>
      <c r="R15" s="37"/>
    </row>
    <row r="16" spans="1:66" s="1" customFormat="1" ht="18" customHeight="1">
      <c r="B16" s="35"/>
      <c r="C16" s="36"/>
      <c r="D16" s="36"/>
      <c r="E16" s="246" t="str">
        <f>IF('Rekapitulácia stavby'!E14="","",'Rekapitulácia stavby'!E14)</f>
        <v>Vyplň údaj</v>
      </c>
      <c r="F16" s="247"/>
      <c r="G16" s="247"/>
      <c r="H16" s="247"/>
      <c r="I16" s="247"/>
      <c r="J16" s="247"/>
      <c r="K16" s="247"/>
      <c r="L16" s="247"/>
      <c r="M16" s="30" t="s">
        <v>29</v>
      </c>
      <c r="N16" s="36"/>
      <c r="O16" s="246" t="str">
        <f>IF('Rekapitulácia stavby'!AN14="","",'Rekapitulácia stavby'!AN14)</f>
        <v>Vyplň údaj</v>
      </c>
      <c r="P16" s="197"/>
      <c r="Q16" s="36"/>
      <c r="R16" s="37"/>
    </row>
    <row r="17" spans="2:18" s="1" customFormat="1" ht="6.9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" customHeight="1">
      <c r="B18" s="35"/>
      <c r="C18" s="36"/>
      <c r="D18" s="30" t="s">
        <v>32</v>
      </c>
      <c r="E18" s="36"/>
      <c r="F18" s="36"/>
      <c r="G18" s="36"/>
      <c r="H18" s="36"/>
      <c r="I18" s="36"/>
      <c r="J18" s="36"/>
      <c r="K18" s="36"/>
      <c r="L18" s="36"/>
      <c r="M18" s="30" t="s">
        <v>27</v>
      </c>
      <c r="N18" s="36"/>
      <c r="O18" s="197" t="s">
        <v>20</v>
      </c>
      <c r="P18" s="197"/>
      <c r="Q18" s="36"/>
      <c r="R18" s="37"/>
    </row>
    <row r="19" spans="2:18" s="1" customFormat="1" ht="18" customHeight="1">
      <c r="B19" s="35"/>
      <c r="C19" s="36"/>
      <c r="D19" s="36"/>
      <c r="E19" s="28" t="s">
        <v>33</v>
      </c>
      <c r="F19" s="36"/>
      <c r="G19" s="36"/>
      <c r="H19" s="36"/>
      <c r="I19" s="36"/>
      <c r="J19" s="36"/>
      <c r="K19" s="36"/>
      <c r="L19" s="36"/>
      <c r="M19" s="30" t="s">
        <v>29</v>
      </c>
      <c r="N19" s="36"/>
      <c r="O19" s="197" t="s">
        <v>20</v>
      </c>
      <c r="P19" s="197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27</v>
      </c>
      <c r="N21" s="36"/>
      <c r="O21" s="197" t="str">
        <f>IF('Rekapitulácia stavby'!AN19="","",'Rekapitulácia stavby'!AN19)</f>
        <v/>
      </c>
      <c r="P21" s="197"/>
      <c r="Q21" s="36"/>
      <c r="R21" s="37"/>
    </row>
    <row r="22" spans="2:18" s="1" customFormat="1" ht="18" customHeight="1">
      <c r="B22" s="35"/>
      <c r="C22" s="36"/>
      <c r="D22" s="36"/>
      <c r="E22" s="28" t="str">
        <f>IF('Rekapitulácia stavby'!E20="","",'Rekapitulácia stavby'!E20)</f>
        <v xml:space="preserve"> </v>
      </c>
      <c r="F22" s="36"/>
      <c r="G22" s="36"/>
      <c r="H22" s="36"/>
      <c r="I22" s="36"/>
      <c r="J22" s="36"/>
      <c r="K22" s="36"/>
      <c r="L22" s="36"/>
      <c r="M22" s="30" t="s">
        <v>29</v>
      </c>
      <c r="N22" s="36"/>
      <c r="O22" s="197" t="str">
        <f>IF('Rekapitulácia stavby'!AN20="","",'Rekapitulácia stavby'!AN20)</f>
        <v/>
      </c>
      <c r="P22" s="197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37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22.5" customHeight="1">
      <c r="B25" s="35"/>
      <c r="C25" s="36"/>
      <c r="D25" s="36"/>
      <c r="E25" s="202" t="s">
        <v>20</v>
      </c>
      <c r="F25" s="202"/>
      <c r="G25" s="202"/>
      <c r="H25" s="202"/>
      <c r="I25" s="202"/>
      <c r="J25" s="202"/>
      <c r="K25" s="202"/>
      <c r="L25" s="202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7" t="s">
        <v>161</v>
      </c>
      <c r="E28" s="36"/>
      <c r="F28" s="36"/>
      <c r="G28" s="36"/>
      <c r="H28" s="36"/>
      <c r="I28" s="36"/>
      <c r="J28" s="36"/>
      <c r="K28" s="36"/>
      <c r="L28" s="36"/>
      <c r="M28" s="203">
        <f>N89</f>
        <v>0</v>
      </c>
      <c r="N28" s="203"/>
      <c r="O28" s="203"/>
      <c r="P28" s="203"/>
      <c r="Q28" s="36"/>
      <c r="R28" s="37"/>
    </row>
    <row r="29" spans="2:18" s="1" customFormat="1" ht="14.4" customHeight="1">
      <c r="B29" s="35"/>
      <c r="C29" s="36"/>
      <c r="D29" s="34" t="s">
        <v>145</v>
      </c>
      <c r="E29" s="36"/>
      <c r="F29" s="36"/>
      <c r="G29" s="36"/>
      <c r="H29" s="36"/>
      <c r="I29" s="36"/>
      <c r="J29" s="36"/>
      <c r="K29" s="36"/>
      <c r="L29" s="36"/>
      <c r="M29" s="203">
        <f>N103</f>
        <v>0</v>
      </c>
      <c r="N29" s="203"/>
      <c r="O29" s="203"/>
      <c r="P29" s="203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8" t="s">
        <v>40</v>
      </c>
      <c r="E31" s="36"/>
      <c r="F31" s="36"/>
      <c r="G31" s="36"/>
      <c r="H31" s="36"/>
      <c r="I31" s="36"/>
      <c r="J31" s="36"/>
      <c r="K31" s="36"/>
      <c r="L31" s="36"/>
      <c r="M31" s="248">
        <f>ROUND(M28+M29,2)</f>
        <v>0</v>
      </c>
      <c r="N31" s="243"/>
      <c r="O31" s="243"/>
      <c r="P31" s="243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41</v>
      </c>
      <c r="E33" s="42" t="s">
        <v>42</v>
      </c>
      <c r="F33" s="43">
        <v>0.2</v>
      </c>
      <c r="G33" s="129" t="s">
        <v>43</v>
      </c>
      <c r="H33" s="249">
        <f>ROUND((((SUM(BE103:BE110)+SUM(BE129:BE175))+SUM(BE177:BE181))),2)</f>
        <v>0</v>
      </c>
      <c r="I33" s="243"/>
      <c r="J33" s="243"/>
      <c r="K33" s="36"/>
      <c r="L33" s="36"/>
      <c r="M33" s="249">
        <f>ROUND(((ROUND((SUM(BE103:BE110)+SUM(BE129:BE175)), 2)*F33)+SUM(BE177:BE181)*F33),2)</f>
        <v>0</v>
      </c>
      <c r="N33" s="243"/>
      <c r="O33" s="243"/>
      <c r="P33" s="243"/>
      <c r="Q33" s="36"/>
      <c r="R33" s="37"/>
    </row>
    <row r="34" spans="2:18" s="1" customFormat="1" ht="14.4" customHeight="1">
      <c r="B34" s="35"/>
      <c r="C34" s="36"/>
      <c r="D34" s="36"/>
      <c r="E34" s="42" t="s">
        <v>44</v>
      </c>
      <c r="F34" s="43">
        <v>0.2</v>
      </c>
      <c r="G34" s="129" t="s">
        <v>43</v>
      </c>
      <c r="H34" s="249">
        <f>ROUND((((SUM(BF103:BF110)+SUM(BF129:BF175))+SUM(BF177:BF181))),2)</f>
        <v>0</v>
      </c>
      <c r="I34" s="243"/>
      <c r="J34" s="243"/>
      <c r="K34" s="36"/>
      <c r="L34" s="36"/>
      <c r="M34" s="249">
        <f>ROUND(((ROUND((SUM(BF103:BF110)+SUM(BF129:BF175)), 2)*F34)+SUM(BF177:BF181)*F34),2)</f>
        <v>0</v>
      </c>
      <c r="N34" s="243"/>
      <c r="O34" s="243"/>
      <c r="P34" s="243"/>
      <c r="Q34" s="36"/>
      <c r="R34" s="37"/>
    </row>
    <row r="35" spans="2:18" s="1" customFormat="1" ht="14.4" hidden="1" customHeight="1">
      <c r="B35" s="35"/>
      <c r="C35" s="36"/>
      <c r="D35" s="36"/>
      <c r="E35" s="42" t="s">
        <v>45</v>
      </c>
      <c r="F35" s="43">
        <v>0.2</v>
      </c>
      <c r="G35" s="129" t="s">
        <v>43</v>
      </c>
      <c r="H35" s="249">
        <f>ROUND((((SUM(BG103:BG110)+SUM(BG129:BG175))+SUM(BG177:BG181))),2)</f>
        <v>0</v>
      </c>
      <c r="I35" s="243"/>
      <c r="J35" s="243"/>
      <c r="K35" s="36"/>
      <c r="L35" s="36"/>
      <c r="M35" s="249">
        <v>0</v>
      </c>
      <c r="N35" s="243"/>
      <c r="O35" s="243"/>
      <c r="P35" s="243"/>
      <c r="Q35" s="36"/>
      <c r="R35" s="37"/>
    </row>
    <row r="36" spans="2:18" s="1" customFormat="1" ht="14.4" hidden="1" customHeight="1">
      <c r="B36" s="35"/>
      <c r="C36" s="36"/>
      <c r="D36" s="36"/>
      <c r="E36" s="42" t="s">
        <v>46</v>
      </c>
      <c r="F36" s="43">
        <v>0.2</v>
      </c>
      <c r="G36" s="129" t="s">
        <v>43</v>
      </c>
      <c r="H36" s="249">
        <f>ROUND((((SUM(BH103:BH110)+SUM(BH129:BH175))+SUM(BH177:BH181))),2)</f>
        <v>0</v>
      </c>
      <c r="I36" s="243"/>
      <c r="J36" s="243"/>
      <c r="K36" s="36"/>
      <c r="L36" s="36"/>
      <c r="M36" s="249">
        <v>0</v>
      </c>
      <c r="N36" s="243"/>
      <c r="O36" s="243"/>
      <c r="P36" s="243"/>
      <c r="Q36" s="36"/>
      <c r="R36" s="37"/>
    </row>
    <row r="37" spans="2:18" s="1" customFormat="1" ht="14.4" hidden="1" customHeight="1">
      <c r="B37" s="35"/>
      <c r="C37" s="36"/>
      <c r="D37" s="36"/>
      <c r="E37" s="42" t="s">
        <v>47</v>
      </c>
      <c r="F37" s="43">
        <v>0</v>
      </c>
      <c r="G37" s="129" t="s">
        <v>43</v>
      </c>
      <c r="H37" s="249">
        <f>ROUND((((SUM(BI103:BI110)+SUM(BI129:BI175))+SUM(BI177:BI181))),2)</f>
        <v>0</v>
      </c>
      <c r="I37" s="243"/>
      <c r="J37" s="243"/>
      <c r="K37" s="36"/>
      <c r="L37" s="36"/>
      <c r="M37" s="249">
        <v>0</v>
      </c>
      <c r="N37" s="243"/>
      <c r="O37" s="243"/>
      <c r="P37" s="243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5"/>
      <c r="D39" s="130" t="s">
        <v>48</v>
      </c>
      <c r="E39" s="79"/>
      <c r="F39" s="79"/>
      <c r="G39" s="131" t="s">
        <v>49</v>
      </c>
      <c r="H39" s="132" t="s">
        <v>50</v>
      </c>
      <c r="I39" s="79"/>
      <c r="J39" s="79"/>
      <c r="K39" s="79"/>
      <c r="L39" s="250">
        <f>SUM(M31:M37)</f>
        <v>0</v>
      </c>
      <c r="M39" s="250"/>
      <c r="N39" s="250"/>
      <c r="O39" s="250"/>
      <c r="P39" s="251"/>
      <c r="Q39" s="125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 ht="12">
      <c r="B42" s="22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3"/>
    </row>
    <row r="43" spans="2:18" ht="12">
      <c r="B43" s="2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3"/>
    </row>
    <row r="44" spans="2:18" ht="12">
      <c r="B44" s="22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3"/>
    </row>
    <row r="45" spans="2:18" ht="12">
      <c r="B45" s="22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3"/>
    </row>
    <row r="46" spans="2:18" ht="12">
      <c r="B46" s="22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3"/>
    </row>
    <row r="47" spans="2:18" ht="12">
      <c r="B47" s="22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3"/>
    </row>
    <row r="48" spans="2:18" ht="12">
      <c r="B48" s="2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3"/>
    </row>
    <row r="49" spans="2:18" ht="12">
      <c r="B49" s="22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3"/>
    </row>
    <row r="50" spans="2:18" s="1" customFormat="1">
      <c r="B50" s="35"/>
      <c r="C50" s="36"/>
      <c r="D50" s="50" t="s">
        <v>51</v>
      </c>
      <c r="E50" s="51"/>
      <c r="F50" s="51"/>
      <c r="G50" s="51"/>
      <c r="H50" s="52"/>
      <c r="I50" s="36"/>
      <c r="J50" s="50" t="s">
        <v>52</v>
      </c>
      <c r="K50" s="51"/>
      <c r="L50" s="51"/>
      <c r="M50" s="51"/>
      <c r="N50" s="51"/>
      <c r="O50" s="51"/>
      <c r="P50" s="52"/>
      <c r="Q50" s="36"/>
      <c r="R50" s="37"/>
    </row>
    <row r="51" spans="2:18" ht="12">
      <c r="B51" s="22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3"/>
    </row>
    <row r="52" spans="2:18" ht="12">
      <c r="B52" s="22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3"/>
    </row>
    <row r="53" spans="2:18" ht="12">
      <c r="B53" s="22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3"/>
    </row>
    <row r="54" spans="2:18" ht="12">
      <c r="B54" s="22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3"/>
    </row>
    <row r="55" spans="2:18" ht="12">
      <c r="B55" s="22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3"/>
    </row>
    <row r="56" spans="2:18" ht="12">
      <c r="B56" s="22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3"/>
    </row>
    <row r="57" spans="2:18" ht="12">
      <c r="B57" s="22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3"/>
    </row>
    <row r="58" spans="2:18" ht="12">
      <c r="B58" s="22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3"/>
    </row>
    <row r="59" spans="2:18" s="1" customFormat="1">
      <c r="B59" s="35"/>
      <c r="C59" s="36"/>
      <c r="D59" s="55" t="s">
        <v>53</v>
      </c>
      <c r="E59" s="56"/>
      <c r="F59" s="56"/>
      <c r="G59" s="57" t="s">
        <v>54</v>
      </c>
      <c r="H59" s="58"/>
      <c r="I59" s="36"/>
      <c r="J59" s="55" t="s">
        <v>53</v>
      </c>
      <c r="K59" s="56"/>
      <c r="L59" s="56"/>
      <c r="M59" s="56"/>
      <c r="N59" s="57" t="s">
        <v>54</v>
      </c>
      <c r="O59" s="56"/>
      <c r="P59" s="58"/>
      <c r="Q59" s="36"/>
      <c r="R59" s="37"/>
    </row>
    <row r="60" spans="2:18" ht="12">
      <c r="B60" s="22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3"/>
    </row>
    <row r="61" spans="2:18" s="1" customFormat="1">
      <c r="B61" s="35"/>
      <c r="C61" s="36"/>
      <c r="D61" s="50" t="s">
        <v>55</v>
      </c>
      <c r="E61" s="51"/>
      <c r="F61" s="51"/>
      <c r="G61" s="51"/>
      <c r="H61" s="52"/>
      <c r="I61" s="36"/>
      <c r="J61" s="50" t="s">
        <v>56</v>
      </c>
      <c r="K61" s="51"/>
      <c r="L61" s="51"/>
      <c r="M61" s="51"/>
      <c r="N61" s="51"/>
      <c r="O61" s="51"/>
      <c r="P61" s="52"/>
      <c r="Q61" s="36"/>
      <c r="R61" s="37"/>
    </row>
    <row r="62" spans="2:18" ht="12">
      <c r="B62" s="22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3"/>
    </row>
    <row r="63" spans="2:18" ht="12">
      <c r="B63" s="22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3"/>
    </row>
    <row r="64" spans="2:18" ht="12">
      <c r="B64" s="22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3"/>
    </row>
    <row r="65" spans="2:21" ht="12">
      <c r="B65" s="22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3"/>
    </row>
    <row r="66" spans="2:21" ht="12">
      <c r="B66" s="22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3"/>
    </row>
    <row r="67" spans="2:21" ht="12">
      <c r="B67" s="22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3"/>
    </row>
    <row r="68" spans="2:21" ht="12">
      <c r="B68" s="22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3"/>
    </row>
    <row r="69" spans="2:21" ht="12">
      <c r="B69" s="22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3"/>
    </row>
    <row r="70" spans="2:21" s="1" customFormat="1">
      <c r="B70" s="35"/>
      <c r="C70" s="36"/>
      <c r="D70" s="55" t="s">
        <v>53</v>
      </c>
      <c r="E70" s="56"/>
      <c r="F70" s="56"/>
      <c r="G70" s="57" t="s">
        <v>54</v>
      </c>
      <c r="H70" s="58"/>
      <c r="I70" s="36"/>
      <c r="J70" s="55" t="s">
        <v>53</v>
      </c>
      <c r="K70" s="56"/>
      <c r="L70" s="56"/>
      <c r="M70" s="56"/>
      <c r="N70" s="57" t="s">
        <v>54</v>
      </c>
      <c r="O70" s="56"/>
      <c r="P70" s="58"/>
      <c r="Q70" s="36"/>
      <c r="R70" s="37"/>
    </row>
    <row r="71" spans="2:21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21" s="1" customFormat="1" ht="6.9" customHeight="1">
      <c r="B75" s="133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5"/>
    </row>
    <row r="76" spans="2:21" s="1" customFormat="1" ht="36.9" customHeight="1">
      <c r="B76" s="35"/>
      <c r="C76" s="193" t="s">
        <v>162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37"/>
      <c r="T76" s="136"/>
      <c r="U76" s="136"/>
    </row>
    <row r="77" spans="2:21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  <c r="T77" s="136"/>
      <c r="U77" s="136"/>
    </row>
    <row r="78" spans="2:21" s="1" customFormat="1" ht="30" customHeight="1">
      <c r="B78" s="35"/>
      <c r="C78" s="30" t="s">
        <v>17</v>
      </c>
      <c r="D78" s="36"/>
      <c r="E78" s="36"/>
      <c r="F78" s="241" t="str">
        <f>F6</f>
        <v>Zberný dvor</v>
      </c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36"/>
      <c r="R78" s="37"/>
      <c r="T78" s="136"/>
      <c r="U78" s="136"/>
    </row>
    <row r="79" spans="2:21" ht="30" customHeight="1">
      <c r="B79" s="22"/>
      <c r="C79" s="30" t="s">
        <v>157</v>
      </c>
      <c r="D79" s="26"/>
      <c r="E79" s="26"/>
      <c r="F79" s="241" t="s">
        <v>305</v>
      </c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26"/>
      <c r="R79" s="23"/>
      <c r="T79" s="137"/>
      <c r="U79" s="137"/>
    </row>
    <row r="80" spans="2:21" s="1" customFormat="1" ht="36.9" customHeight="1">
      <c r="B80" s="35"/>
      <c r="C80" s="69" t="s">
        <v>159</v>
      </c>
      <c r="D80" s="36"/>
      <c r="E80" s="36"/>
      <c r="F80" s="213" t="str">
        <f>F8</f>
        <v>B01 - B1  Bunka č.1</v>
      </c>
      <c r="G80" s="243"/>
      <c r="H80" s="243"/>
      <c r="I80" s="243"/>
      <c r="J80" s="243"/>
      <c r="K80" s="243"/>
      <c r="L80" s="243"/>
      <c r="M80" s="243"/>
      <c r="N80" s="243"/>
      <c r="O80" s="243"/>
      <c r="P80" s="243"/>
      <c r="Q80" s="36"/>
      <c r="R80" s="37"/>
      <c r="T80" s="136"/>
      <c r="U80" s="136"/>
    </row>
    <row r="81" spans="2:47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  <c r="T81" s="136"/>
      <c r="U81" s="136"/>
    </row>
    <row r="82" spans="2:47" s="1" customFormat="1" ht="18" customHeight="1">
      <c r="B82" s="35"/>
      <c r="C82" s="30" t="s">
        <v>22</v>
      </c>
      <c r="D82" s="36"/>
      <c r="E82" s="36"/>
      <c r="F82" s="28" t="str">
        <f>F10</f>
        <v>Tesárske Mlyňany</v>
      </c>
      <c r="G82" s="36"/>
      <c r="H82" s="36"/>
      <c r="I82" s="36"/>
      <c r="J82" s="36"/>
      <c r="K82" s="30" t="s">
        <v>24</v>
      </c>
      <c r="L82" s="36"/>
      <c r="M82" s="245" t="str">
        <f>IF(O10="","",O10)</f>
        <v>20. 3. 2018</v>
      </c>
      <c r="N82" s="245"/>
      <c r="O82" s="245"/>
      <c r="P82" s="245"/>
      <c r="Q82" s="36"/>
      <c r="R82" s="37"/>
      <c r="T82" s="136"/>
      <c r="U82" s="136"/>
    </row>
    <row r="83" spans="2:47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  <c r="T83" s="136"/>
      <c r="U83" s="136"/>
    </row>
    <row r="84" spans="2:47" s="1" customFormat="1" ht="13.2">
      <c r="B84" s="35"/>
      <c r="C84" s="30" t="s">
        <v>26</v>
      </c>
      <c r="D84" s="36"/>
      <c r="E84" s="36"/>
      <c r="F84" s="28" t="str">
        <f>E13</f>
        <v>Obec Tesárske Mlyňany</v>
      </c>
      <c r="G84" s="36"/>
      <c r="H84" s="36"/>
      <c r="I84" s="36"/>
      <c r="J84" s="36"/>
      <c r="K84" s="30" t="s">
        <v>32</v>
      </c>
      <c r="L84" s="36"/>
      <c r="M84" s="197" t="str">
        <f>E19</f>
        <v>Ing. Stanislav Mankovecký</v>
      </c>
      <c r="N84" s="197"/>
      <c r="O84" s="197"/>
      <c r="P84" s="197"/>
      <c r="Q84" s="197"/>
      <c r="R84" s="37"/>
      <c r="T84" s="136"/>
      <c r="U84" s="136"/>
    </row>
    <row r="85" spans="2:47" s="1" customFormat="1" ht="14.4" customHeight="1">
      <c r="B85" s="35"/>
      <c r="C85" s="30" t="s">
        <v>30</v>
      </c>
      <c r="D85" s="36"/>
      <c r="E85" s="36"/>
      <c r="F85" s="28" t="str">
        <f>IF(E16="","",E16)</f>
        <v>Vyplň údaj</v>
      </c>
      <c r="G85" s="36"/>
      <c r="H85" s="36"/>
      <c r="I85" s="36"/>
      <c r="J85" s="36"/>
      <c r="K85" s="30" t="s">
        <v>35</v>
      </c>
      <c r="L85" s="36"/>
      <c r="M85" s="197" t="str">
        <f>E22</f>
        <v xml:space="preserve"> </v>
      </c>
      <c r="N85" s="197"/>
      <c r="O85" s="197"/>
      <c r="P85" s="197"/>
      <c r="Q85" s="197"/>
      <c r="R85" s="37"/>
      <c r="T85" s="136"/>
      <c r="U85" s="136"/>
    </row>
    <row r="86" spans="2:47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  <c r="T86" s="136"/>
      <c r="U86" s="136"/>
    </row>
    <row r="87" spans="2:47" s="1" customFormat="1" ht="29.25" customHeight="1">
      <c r="B87" s="35"/>
      <c r="C87" s="252" t="s">
        <v>163</v>
      </c>
      <c r="D87" s="253"/>
      <c r="E87" s="253"/>
      <c r="F87" s="253"/>
      <c r="G87" s="253"/>
      <c r="H87" s="125"/>
      <c r="I87" s="125"/>
      <c r="J87" s="125"/>
      <c r="K87" s="125"/>
      <c r="L87" s="125"/>
      <c r="M87" s="125"/>
      <c r="N87" s="252" t="s">
        <v>164</v>
      </c>
      <c r="O87" s="253"/>
      <c r="P87" s="253"/>
      <c r="Q87" s="253"/>
      <c r="R87" s="37"/>
      <c r="T87" s="136"/>
      <c r="U87" s="136"/>
    </row>
    <row r="88" spans="2:47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  <c r="T88" s="136"/>
      <c r="U88" s="136"/>
    </row>
    <row r="89" spans="2:47" s="1" customFormat="1" ht="29.25" customHeight="1">
      <c r="B89" s="35"/>
      <c r="C89" s="138" t="s">
        <v>165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237">
        <f>N129</f>
        <v>0</v>
      </c>
      <c r="O89" s="254"/>
      <c r="P89" s="254"/>
      <c r="Q89" s="254"/>
      <c r="R89" s="37"/>
      <c r="T89" s="136"/>
      <c r="U89" s="136"/>
      <c r="AU89" s="18" t="s">
        <v>166</v>
      </c>
    </row>
    <row r="90" spans="2:47" s="7" customFormat="1" ht="24.9" customHeight="1">
      <c r="B90" s="139"/>
      <c r="C90" s="140"/>
      <c r="D90" s="141" t="s">
        <v>167</v>
      </c>
      <c r="E90" s="140"/>
      <c r="F90" s="140"/>
      <c r="G90" s="140"/>
      <c r="H90" s="140"/>
      <c r="I90" s="140"/>
      <c r="J90" s="140"/>
      <c r="K90" s="140"/>
      <c r="L90" s="140"/>
      <c r="M90" s="140"/>
      <c r="N90" s="255">
        <f>N130</f>
        <v>0</v>
      </c>
      <c r="O90" s="256"/>
      <c r="P90" s="256"/>
      <c r="Q90" s="256"/>
      <c r="R90" s="142"/>
      <c r="T90" s="143"/>
      <c r="U90" s="143"/>
    </row>
    <row r="91" spans="2:47" s="8" customFormat="1" ht="19.95" customHeight="1">
      <c r="B91" s="144"/>
      <c r="C91" s="103"/>
      <c r="D91" s="114" t="s">
        <v>168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30">
        <f>N131</f>
        <v>0</v>
      </c>
      <c r="O91" s="231"/>
      <c r="P91" s="231"/>
      <c r="Q91" s="231"/>
      <c r="R91" s="145"/>
      <c r="T91" s="146"/>
      <c r="U91" s="146"/>
    </row>
    <row r="92" spans="2:47" s="8" customFormat="1" ht="19.95" customHeight="1">
      <c r="B92" s="144"/>
      <c r="C92" s="103"/>
      <c r="D92" s="114" t="s">
        <v>255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30">
        <f>N136</f>
        <v>0</v>
      </c>
      <c r="O92" s="231"/>
      <c r="P92" s="231"/>
      <c r="Q92" s="231"/>
      <c r="R92" s="145"/>
      <c r="T92" s="146"/>
      <c r="U92" s="146"/>
    </row>
    <row r="93" spans="2:47" s="8" customFormat="1" ht="19.95" customHeight="1">
      <c r="B93" s="144"/>
      <c r="C93" s="103"/>
      <c r="D93" s="114" t="s">
        <v>169</v>
      </c>
      <c r="E93" s="103"/>
      <c r="F93" s="103"/>
      <c r="G93" s="103"/>
      <c r="H93" s="103"/>
      <c r="I93" s="103"/>
      <c r="J93" s="103"/>
      <c r="K93" s="103"/>
      <c r="L93" s="103"/>
      <c r="M93" s="103"/>
      <c r="N93" s="230">
        <f>N142</f>
        <v>0</v>
      </c>
      <c r="O93" s="231"/>
      <c r="P93" s="231"/>
      <c r="Q93" s="231"/>
      <c r="R93" s="145"/>
      <c r="T93" s="146"/>
      <c r="U93" s="146"/>
    </row>
    <row r="94" spans="2:47" s="8" customFormat="1" ht="19.95" customHeight="1">
      <c r="B94" s="144"/>
      <c r="C94" s="103"/>
      <c r="D94" s="114" t="s">
        <v>256</v>
      </c>
      <c r="E94" s="103"/>
      <c r="F94" s="103"/>
      <c r="G94" s="103"/>
      <c r="H94" s="103"/>
      <c r="I94" s="103"/>
      <c r="J94" s="103"/>
      <c r="K94" s="103"/>
      <c r="L94" s="103"/>
      <c r="M94" s="103"/>
      <c r="N94" s="230">
        <f>N145</f>
        <v>0</v>
      </c>
      <c r="O94" s="231"/>
      <c r="P94" s="231"/>
      <c r="Q94" s="231"/>
      <c r="R94" s="145"/>
      <c r="T94" s="146"/>
      <c r="U94" s="146"/>
    </row>
    <row r="95" spans="2:47" s="8" customFormat="1" ht="19.95" customHeight="1">
      <c r="B95" s="144"/>
      <c r="C95" s="103"/>
      <c r="D95" s="114" t="s">
        <v>170</v>
      </c>
      <c r="E95" s="103"/>
      <c r="F95" s="103"/>
      <c r="G95" s="103"/>
      <c r="H95" s="103"/>
      <c r="I95" s="103"/>
      <c r="J95" s="103"/>
      <c r="K95" s="103"/>
      <c r="L95" s="103"/>
      <c r="M95" s="103"/>
      <c r="N95" s="230">
        <f>N148</f>
        <v>0</v>
      </c>
      <c r="O95" s="231"/>
      <c r="P95" s="231"/>
      <c r="Q95" s="231"/>
      <c r="R95" s="145"/>
      <c r="T95" s="146"/>
      <c r="U95" s="146"/>
    </row>
    <row r="96" spans="2:47" s="8" customFormat="1" ht="19.95" customHeight="1">
      <c r="B96" s="144"/>
      <c r="C96" s="103"/>
      <c r="D96" s="114" t="s">
        <v>258</v>
      </c>
      <c r="E96" s="103"/>
      <c r="F96" s="103"/>
      <c r="G96" s="103"/>
      <c r="H96" s="103"/>
      <c r="I96" s="103"/>
      <c r="J96" s="103"/>
      <c r="K96" s="103"/>
      <c r="L96" s="103"/>
      <c r="M96" s="103"/>
      <c r="N96" s="230">
        <f>N152</f>
        <v>0</v>
      </c>
      <c r="O96" s="231"/>
      <c r="P96" s="231"/>
      <c r="Q96" s="231"/>
      <c r="R96" s="145"/>
      <c r="T96" s="146"/>
      <c r="U96" s="146"/>
    </row>
    <row r="97" spans="2:65" s="7" customFormat="1" ht="24.9" customHeight="1">
      <c r="B97" s="139"/>
      <c r="C97" s="140"/>
      <c r="D97" s="141" t="s">
        <v>307</v>
      </c>
      <c r="E97" s="140"/>
      <c r="F97" s="140"/>
      <c r="G97" s="140"/>
      <c r="H97" s="140"/>
      <c r="I97" s="140"/>
      <c r="J97" s="140"/>
      <c r="K97" s="140"/>
      <c r="L97" s="140"/>
      <c r="M97" s="140"/>
      <c r="N97" s="255">
        <f>N154</f>
        <v>0</v>
      </c>
      <c r="O97" s="256"/>
      <c r="P97" s="256"/>
      <c r="Q97" s="256"/>
      <c r="R97" s="142"/>
      <c r="T97" s="143"/>
      <c r="U97" s="143"/>
    </row>
    <row r="98" spans="2:65" s="8" customFormat="1" ht="19.95" customHeight="1">
      <c r="B98" s="144"/>
      <c r="C98" s="103"/>
      <c r="D98" s="114" t="s">
        <v>308</v>
      </c>
      <c r="E98" s="103"/>
      <c r="F98" s="103"/>
      <c r="G98" s="103"/>
      <c r="H98" s="103"/>
      <c r="I98" s="103"/>
      <c r="J98" s="103"/>
      <c r="K98" s="103"/>
      <c r="L98" s="103"/>
      <c r="M98" s="103"/>
      <c r="N98" s="230">
        <f>N155</f>
        <v>0</v>
      </c>
      <c r="O98" s="231"/>
      <c r="P98" s="231"/>
      <c r="Q98" s="231"/>
      <c r="R98" s="145"/>
      <c r="T98" s="146"/>
      <c r="U98" s="146"/>
    </row>
    <row r="99" spans="2:65" s="8" customFormat="1" ht="19.95" customHeight="1">
      <c r="B99" s="144"/>
      <c r="C99" s="103"/>
      <c r="D99" s="114" t="s">
        <v>309</v>
      </c>
      <c r="E99" s="103"/>
      <c r="F99" s="103"/>
      <c r="G99" s="103"/>
      <c r="H99" s="103"/>
      <c r="I99" s="103"/>
      <c r="J99" s="103"/>
      <c r="K99" s="103"/>
      <c r="L99" s="103"/>
      <c r="M99" s="103"/>
      <c r="N99" s="230">
        <f>N161</f>
        <v>0</v>
      </c>
      <c r="O99" s="231"/>
      <c r="P99" s="231"/>
      <c r="Q99" s="231"/>
      <c r="R99" s="145"/>
      <c r="T99" s="146"/>
      <c r="U99" s="146"/>
    </row>
    <row r="100" spans="2:65" s="8" customFormat="1" ht="19.95" customHeight="1">
      <c r="B100" s="144"/>
      <c r="C100" s="103"/>
      <c r="D100" s="114" t="s">
        <v>310</v>
      </c>
      <c r="E100" s="103"/>
      <c r="F100" s="103"/>
      <c r="G100" s="103"/>
      <c r="H100" s="103"/>
      <c r="I100" s="103"/>
      <c r="J100" s="103"/>
      <c r="K100" s="103"/>
      <c r="L100" s="103"/>
      <c r="M100" s="103"/>
      <c r="N100" s="230">
        <f>N174</f>
        <v>0</v>
      </c>
      <c r="O100" s="231"/>
      <c r="P100" s="231"/>
      <c r="Q100" s="231"/>
      <c r="R100" s="145"/>
      <c r="T100" s="146"/>
      <c r="U100" s="146"/>
    </row>
    <row r="101" spans="2:65" s="7" customFormat="1" ht="21.75" customHeight="1">
      <c r="B101" s="139"/>
      <c r="C101" s="140"/>
      <c r="D101" s="141" t="s">
        <v>171</v>
      </c>
      <c r="E101" s="140"/>
      <c r="F101" s="140"/>
      <c r="G101" s="140"/>
      <c r="H101" s="140"/>
      <c r="I101" s="140"/>
      <c r="J101" s="140"/>
      <c r="K101" s="140"/>
      <c r="L101" s="140"/>
      <c r="M101" s="140"/>
      <c r="N101" s="257">
        <f>N176</f>
        <v>0</v>
      </c>
      <c r="O101" s="256"/>
      <c r="P101" s="256"/>
      <c r="Q101" s="256"/>
      <c r="R101" s="142"/>
      <c r="T101" s="143"/>
      <c r="U101" s="143"/>
    </row>
    <row r="102" spans="2:65" s="1" customFormat="1" ht="21.75" customHeight="1">
      <c r="B102" s="35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7"/>
      <c r="T102" s="136"/>
      <c r="U102" s="136"/>
    </row>
    <row r="103" spans="2:65" s="1" customFormat="1" ht="29.25" customHeight="1">
      <c r="B103" s="35"/>
      <c r="C103" s="138" t="s">
        <v>172</v>
      </c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254">
        <f>ROUND(N104+N105+N106+N107+N108+N109,2)</f>
        <v>0</v>
      </c>
      <c r="O103" s="258"/>
      <c r="P103" s="258"/>
      <c r="Q103" s="258"/>
      <c r="R103" s="37"/>
      <c r="T103" s="147"/>
      <c r="U103" s="148" t="s">
        <v>41</v>
      </c>
    </row>
    <row r="104" spans="2:65" s="1" customFormat="1" ht="18" customHeight="1">
      <c r="B104" s="35"/>
      <c r="C104" s="36"/>
      <c r="D104" s="234" t="s">
        <v>173</v>
      </c>
      <c r="E104" s="235"/>
      <c r="F104" s="235"/>
      <c r="G104" s="235"/>
      <c r="H104" s="235"/>
      <c r="I104" s="36"/>
      <c r="J104" s="36"/>
      <c r="K104" s="36"/>
      <c r="L104" s="36"/>
      <c r="M104" s="36"/>
      <c r="N104" s="233">
        <f>ROUND(N89*T104,2)</f>
        <v>0</v>
      </c>
      <c r="O104" s="230"/>
      <c r="P104" s="230"/>
      <c r="Q104" s="230"/>
      <c r="R104" s="37"/>
      <c r="S104" s="149"/>
      <c r="T104" s="150"/>
      <c r="U104" s="151" t="s">
        <v>44</v>
      </c>
      <c r="V104" s="152"/>
      <c r="W104" s="152"/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3" t="s">
        <v>174</v>
      </c>
      <c r="AZ104" s="152"/>
      <c r="BA104" s="152"/>
      <c r="BB104" s="152"/>
      <c r="BC104" s="152"/>
      <c r="BD104" s="152"/>
      <c r="BE104" s="154">
        <f t="shared" ref="BE104:BE109" si="0">IF(U104="základná",N104,0)</f>
        <v>0</v>
      </c>
      <c r="BF104" s="154">
        <f t="shared" ref="BF104:BF109" si="1">IF(U104="znížená",N104,0)</f>
        <v>0</v>
      </c>
      <c r="BG104" s="154">
        <f t="shared" ref="BG104:BG109" si="2">IF(U104="zákl. prenesená",N104,0)</f>
        <v>0</v>
      </c>
      <c r="BH104" s="154">
        <f t="shared" ref="BH104:BH109" si="3">IF(U104="zníž. prenesená",N104,0)</f>
        <v>0</v>
      </c>
      <c r="BI104" s="154">
        <f t="shared" ref="BI104:BI109" si="4">IF(U104="nulová",N104,0)</f>
        <v>0</v>
      </c>
      <c r="BJ104" s="153" t="s">
        <v>89</v>
      </c>
      <c r="BK104" s="152"/>
      <c r="BL104" s="152"/>
      <c r="BM104" s="152"/>
    </row>
    <row r="105" spans="2:65" s="1" customFormat="1" ht="18" customHeight="1">
      <c r="B105" s="35"/>
      <c r="C105" s="36"/>
      <c r="D105" s="234" t="s">
        <v>175</v>
      </c>
      <c r="E105" s="235"/>
      <c r="F105" s="235"/>
      <c r="G105" s="235"/>
      <c r="H105" s="235"/>
      <c r="I105" s="36"/>
      <c r="J105" s="36"/>
      <c r="K105" s="36"/>
      <c r="L105" s="36"/>
      <c r="M105" s="36"/>
      <c r="N105" s="233">
        <f>ROUND(N89*T105,2)</f>
        <v>0</v>
      </c>
      <c r="O105" s="230"/>
      <c r="P105" s="230"/>
      <c r="Q105" s="230"/>
      <c r="R105" s="37"/>
      <c r="S105" s="149"/>
      <c r="T105" s="150"/>
      <c r="U105" s="151" t="s">
        <v>44</v>
      </c>
      <c r="V105" s="152"/>
      <c r="W105" s="152"/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3" t="s">
        <v>174</v>
      </c>
      <c r="AZ105" s="152"/>
      <c r="BA105" s="152"/>
      <c r="BB105" s="152"/>
      <c r="BC105" s="152"/>
      <c r="BD105" s="152"/>
      <c r="BE105" s="154">
        <f t="shared" si="0"/>
        <v>0</v>
      </c>
      <c r="BF105" s="154">
        <f t="shared" si="1"/>
        <v>0</v>
      </c>
      <c r="BG105" s="154">
        <f t="shared" si="2"/>
        <v>0</v>
      </c>
      <c r="BH105" s="154">
        <f t="shared" si="3"/>
        <v>0</v>
      </c>
      <c r="BI105" s="154">
        <f t="shared" si="4"/>
        <v>0</v>
      </c>
      <c r="BJ105" s="153" t="s">
        <v>89</v>
      </c>
      <c r="BK105" s="152"/>
      <c r="BL105" s="152"/>
      <c r="BM105" s="152"/>
    </row>
    <row r="106" spans="2:65" s="1" customFormat="1" ht="18" customHeight="1">
      <c r="B106" s="35"/>
      <c r="C106" s="36"/>
      <c r="D106" s="234" t="s">
        <v>176</v>
      </c>
      <c r="E106" s="235"/>
      <c r="F106" s="235"/>
      <c r="G106" s="235"/>
      <c r="H106" s="235"/>
      <c r="I106" s="36"/>
      <c r="J106" s="36"/>
      <c r="K106" s="36"/>
      <c r="L106" s="36"/>
      <c r="M106" s="36"/>
      <c r="N106" s="233">
        <f>ROUND(N89*T106,2)</f>
        <v>0</v>
      </c>
      <c r="O106" s="230"/>
      <c r="P106" s="230"/>
      <c r="Q106" s="230"/>
      <c r="R106" s="37"/>
      <c r="S106" s="149"/>
      <c r="T106" s="150"/>
      <c r="U106" s="151" t="s">
        <v>44</v>
      </c>
      <c r="V106" s="152"/>
      <c r="W106" s="152"/>
      <c r="X106" s="152"/>
      <c r="Y106" s="152"/>
      <c r="Z106" s="152"/>
      <c r="AA106" s="152"/>
      <c r="AB106" s="152"/>
      <c r="AC106" s="152"/>
      <c r="AD106" s="152"/>
      <c r="AE106" s="152"/>
      <c r="AF106" s="152"/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3" t="s">
        <v>174</v>
      </c>
      <c r="AZ106" s="152"/>
      <c r="BA106" s="152"/>
      <c r="BB106" s="152"/>
      <c r="BC106" s="152"/>
      <c r="BD106" s="152"/>
      <c r="BE106" s="154">
        <f t="shared" si="0"/>
        <v>0</v>
      </c>
      <c r="BF106" s="154">
        <f t="shared" si="1"/>
        <v>0</v>
      </c>
      <c r="BG106" s="154">
        <f t="shared" si="2"/>
        <v>0</v>
      </c>
      <c r="BH106" s="154">
        <f t="shared" si="3"/>
        <v>0</v>
      </c>
      <c r="BI106" s="154">
        <f t="shared" si="4"/>
        <v>0</v>
      </c>
      <c r="BJ106" s="153" t="s">
        <v>89</v>
      </c>
      <c r="BK106" s="152"/>
      <c r="BL106" s="152"/>
      <c r="BM106" s="152"/>
    </row>
    <row r="107" spans="2:65" s="1" customFormat="1" ht="18" customHeight="1">
      <c r="B107" s="35"/>
      <c r="C107" s="36"/>
      <c r="D107" s="234" t="s">
        <v>177</v>
      </c>
      <c r="E107" s="235"/>
      <c r="F107" s="235"/>
      <c r="G107" s="235"/>
      <c r="H107" s="235"/>
      <c r="I107" s="36"/>
      <c r="J107" s="36"/>
      <c r="K107" s="36"/>
      <c r="L107" s="36"/>
      <c r="M107" s="36"/>
      <c r="N107" s="233">
        <f>ROUND(N89*T107,2)</f>
        <v>0</v>
      </c>
      <c r="O107" s="230"/>
      <c r="P107" s="230"/>
      <c r="Q107" s="230"/>
      <c r="R107" s="37"/>
      <c r="S107" s="149"/>
      <c r="T107" s="150"/>
      <c r="U107" s="151" t="s">
        <v>44</v>
      </c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3" t="s">
        <v>174</v>
      </c>
      <c r="AZ107" s="152"/>
      <c r="BA107" s="152"/>
      <c r="BB107" s="152"/>
      <c r="BC107" s="152"/>
      <c r="BD107" s="152"/>
      <c r="BE107" s="154">
        <f t="shared" si="0"/>
        <v>0</v>
      </c>
      <c r="BF107" s="154">
        <f t="shared" si="1"/>
        <v>0</v>
      </c>
      <c r="BG107" s="154">
        <f t="shared" si="2"/>
        <v>0</v>
      </c>
      <c r="BH107" s="154">
        <f t="shared" si="3"/>
        <v>0</v>
      </c>
      <c r="BI107" s="154">
        <f t="shared" si="4"/>
        <v>0</v>
      </c>
      <c r="BJ107" s="153" t="s">
        <v>89</v>
      </c>
      <c r="BK107" s="152"/>
      <c r="BL107" s="152"/>
      <c r="BM107" s="152"/>
    </row>
    <row r="108" spans="2:65" s="1" customFormat="1" ht="18" customHeight="1">
      <c r="B108" s="35"/>
      <c r="C108" s="36"/>
      <c r="D108" s="234" t="s">
        <v>178</v>
      </c>
      <c r="E108" s="235"/>
      <c r="F108" s="235"/>
      <c r="G108" s="235"/>
      <c r="H108" s="235"/>
      <c r="I108" s="36"/>
      <c r="J108" s="36"/>
      <c r="K108" s="36"/>
      <c r="L108" s="36"/>
      <c r="M108" s="36"/>
      <c r="N108" s="233">
        <f>ROUND(N89*T108,2)</f>
        <v>0</v>
      </c>
      <c r="O108" s="230"/>
      <c r="P108" s="230"/>
      <c r="Q108" s="230"/>
      <c r="R108" s="37"/>
      <c r="S108" s="149"/>
      <c r="T108" s="150"/>
      <c r="U108" s="151" t="s">
        <v>44</v>
      </c>
      <c r="V108" s="152"/>
      <c r="W108" s="152"/>
      <c r="X108" s="152"/>
      <c r="Y108" s="152"/>
      <c r="Z108" s="152"/>
      <c r="AA108" s="152"/>
      <c r="AB108" s="152"/>
      <c r="AC108" s="152"/>
      <c r="AD108" s="152"/>
      <c r="AE108" s="152"/>
      <c r="AF108" s="152"/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3" t="s">
        <v>174</v>
      </c>
      <c r="AZ108" s="152"/>
      <c r="BA108" s="152"/>
      <c r="BB108" s="152"/>
      <c r="BC108" s="152"/>
      <c r="BD108" s="152"/>
      <c r="BE108" s="154">
        <f t="shared" si="0"/>
        <v>0</v>
      </c>
      <c r="BF108" s="154">
        <f t="shared" si="1"/>
        <v>0</v>
      </c>
      <c r="BG108" s="154">
        <f t="shared" si="2"/>
        <v>0</v>
      </c>
      <c r="BH108" s="154">
        <f t="shared" si="3"/>
        <v>0</v>
      </c>
      <c r="BI108" s="154">
        <f t="shared" si="4"/>
        <v>0</v>
      </c>
      <c r="BJ108" s="153" t="s">
        <v>89</v>
      </c>
      <c r="BK108" s="152"/>
      <c r="BL108" s="152"/>
      <c r="BM108" s="152"/>
    </row>
    <row r="109" spans="2:65" s="1" customFormat="1" ht="18" customHeight="1">
      <c r="B109" s="35"/>
      <c r="C109" s="36"/>
      <c r="D109" s="114" t="s">
        <v>179</v>
      </c>
      <c r="E109" s="36"/>
      <c r="F109" s="36"/>
      <c r="G109" s="36"/>
      <c r="H109" s="36"/>
      <c r="I109" s="36"/>
      <c r="J109" s="36"/>
      <c r="K109" s="36"/>
      <c r="L109" s="36"/>
      <c r="M109" s="36"/>
      <c r="N109" s="233">
        <f>ROUND(N89*T109,2)</f>
        <v>0</v>
      </c>
      <c r="O109" s="230"/>
      <c r="P109" s="230"/>
      <c r="Q109" s="230"/>
      <c r="R109" s="37"/>
      <c r="S109" s="149"/>
      <c r="T109" s="155"/>
      <c r="U109" s="156" t="s">
        <v>44</v>
      </c>
      <c r="V109" s="152"/>
      <c r="W109" s="152"/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3" t="s">
        <v>180</v>
      </c>
      <c r="AZ109" s="152"/>
      <c r="BA109" s="152"/>
      <c r="BB109" s="152"/>
      <c r="BC109" s="152"/>
      <c r="BD109" s="152"/>
      <c r="BE109" s="154">
        <f t="shared" si="0"/>
        <v>0</v>
      </c>
      <c r="BF109" s="154">
        <f t="shared" si="1"/>
        <v>0</v>
      </c>
      <c r="BG109" s="154">
        <f t="shared" si="2"/>
        <v>0</v>
      </c>
      <c r="BH109" s="154">
        <f t="shared" si="3"/>
        <v>0</v>
      </c>
      <c r="BI109" s="154">
        <f t="shared" si="4"/>
        <v>0</v>
      </c>
      <c r="BJ109" s="153" t="s">
        <v>89</v>
      </c>
      <c r="BK109" s="152"/>
      <c r="BL109" s="152"/>
      <c r="BM109" s="152"/>
    </row>
    <row r="110" spans="2:65" s="1" customFormat="1" ht="12">
      <c r="B110" s="35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7"/>
      <c r="T110" s="136"/>
      <c r="U110" s="136"/>
    </row>
    <row r="111" spans="2:65" s="1" customFormat="1" ht="29.25" customHeight="1">
      <c r="B111" s="35"/>
      <c r="C111" s="124" t="s">
        <v>150</v>
      </c>
      <c r="D111" s="125"/>
      <c r="E111" s="125"/>
      <c r="F111" s="125"/>
      <c r="G111" s="125"/>
      <c r="H111" s="125"/>
      <c r="I111" s="125"/>
      <c r="J111" s="125"/>
      <c r="K111" s="125"/>
      <c r="L111" s="238">
        <f>ROUND(SUM(N89+N103),2)</f>
        <v>0</v>
      </c>
      <c r="M111" s="238"/>
      <c r="N111" s="238"/>
      <c r="O111" s="238"/>
      <c r="P111" s="238"/>
      <c r="Q111" s="238"/>
      <c r="R111" s="37"/>
      <c r="T111" s="136"/>
      <c r="U111" s="136"/>
    </row>
    <row r="112" spans="2:65" s="1" customFormat="1" ht="6.9" customHeight="1">
      <c r="B112" s="59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1"/>
      <c r="T112" s="136"/>
      <c r="U112" s="136"/>
    </row>
    <row r="116" spans="2:27" s="1" customFormat="1" ht="6.9" customHeight="1">
      <c r="B116" s="62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4"/>
    </row>
    <row r="117" spans="2:27" s="1" customFormat="1" ht="36.9" customHeight="1">
      <c r="B117" s="35"/>
      <c r="C117" s="193" t="s">
        <v>181</v>
      </c>
      <c r="D117" s="243"/>
      <c r="E117" s="243"/>
      <c r="F117" s="243"/>
      <c r="G117" s="243"/>
      <c r="H117" s="243"/>
      <c r="I117" s="243"/>
      <c r="J117" s="243"/>
      <c r="K117" s="243"/>
      <c r="L117" s="243"/>
      <c r="M117" s="243"/>
      <c r="N117" s="243"/>
      <c r="O117" s="243"/>
      <c r="P117" s="243"/>
      <c r="Q117" s="243"/>
      <c r="R117" s="37"/>
    </row>
    <row r="118" spans="2:27" s="1" customFormat="1" ht="6.9" customHeight="1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27" s="1" customFormat="1" ht="30" customHeight="1">
      <c r="B119" s="35"/>
      <c r="C119" s="30" t="s">
        <v>17</v>
      </c>
      <c r="D119" s="36"/>
      <c r="E119" s="36"/>
      <c r="F119" s="241" t="str">
        <f>F6</f>
        <v>Zberný dvor</v>
      </c>
      <c r="G119" s="242"/>
      <c r="H119" s="242"/>
      <c r="I119" s="242"/>
      <c r="J119" s="242"/>
      <c r="K119" s="242"/>
      <c r="L119" s="242"/>
      <c r="M119" s="242"/>
      <c r="N119" s="242"/>
      <c r="O119" s="242"/>
      <c r="P119" s="242"/>
      <c r="Q119" s="36"/>
      <c r="R119" s="37"/>
    </row>
    <row r="120" spans="2:27" ht="30" customHeight="1">
      <c r="B120" s="22"/>
      <c r="C120" s="30" t="s">
        <v>157</v>
      </c>
      <c r="D120" s="26"/>
      <c r="E120" s="26"/>
      <c r="F120" s="241" t="s">
        <v>305</v>
      </c>
      <c r="G120" s="198"/>
      <c r="H120" s="198"/>
      <c r="I120" s="198"/>
      <c r="J120" s="198"/>
      <c r="K120" s="198"/>
      <c r="L120" s="198"/>
      <c r="M120" s="198"/>
      <c r="N120" s="198"/>
      <c r="O120" s="198"/>
      <c r="P120" s="198"/>
      <c r="Q120" s="26"/>
      <c r="R120" s="23"/>
    </row>
    <row r="121" spans="2:27" s="1" customFormat="1" ht="36.9" customHeight="1">
      <c r="B121" s="35"/>
      <c r="C121" s="69" t="s">
        <v>159</v>
      </c>
      <c r="D121" s="36"/>
      <c r="E121" s="36"/>
      <c r="F121" s="213" t="str">
        <f>F8</f>
        <v>B01 - B1  Bunka č.1</v>
      </c>
      <c r="G121" s="243"/>
      <c r="H121" s="243"/>
      <c r="I121" s="243"/>
      <c r="J121" s="243"/>
      <c r="K121" s="243"/>
      <c r="L121" s="243"/>
      <c r="M121" s="243"/>
      <c r="N121" s="243"/>
      <c r="O121" s="243"/>
      <c r="P121" s="243"/>
      <c r="Q121" s="36"/>
      <c r="R121" s="37"/>
    </row>
    <row r="122" spans="2:27" s="1" customFormat="1" ht="6.9" customHeight="1">
      <c r="B122" s="35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7"/>
    </row>
    <row r="123" spans="2:27" s="1" customFormat="1" ht="18" customHeight="1">
      <c r="B123" s="35"/>
      <c r="C123" s="30" t="s">
        <v>22</v>
      </c>
      <c r="D123" s="36"/>
      <c r="E123" s="36"/>
      <c r="F123" s="28" t="str">
        <f>F10</f>
        <v>Tesárske Mlyňany</v>
      </c>
      <c r="G123" s="36"/>
      <c r="H123" s="36"/>
      <c r="I123" s="36"/>
      <c r="J123" s="36"/>
      <c r="K123" s="30" t="s">
        <v>24</v>
      </c>
      <c r="L123" s="36"/>
      <c r="M123" s="245" t="str">
        <f>IF(O10="","",O10)</f>
        <v>20. 3. 2018</v>
      </c>
      <c r="N123" s="245"/>
      <c r="O123" s="245"/>
      <c r="P123" s="245"/>
      <c r="Q123" s="36"/>
      <c r="R123" s="37"/>
    </row>
    <row r="124" spans="2:27" s="1" customFormat="1" ht="6.9" customHeight="1">
      <c r="B124" s="35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7"/>
    </row>
    <row r="125" spans="2:27" s="1" customFormat="1" ht="13.2">
      <c r="B125" s="35"/>
      <c r="C125" s="30" t="s">
        <v>26</v>
      </c>
      <c r="D125" s="36"/>
      <c r="E125" s="36"/>
      <c r="F125" s="28" t="str">
        <f>E13</f>
        <v>Obec Tesárske Mlyňany</v>
      </c>
      <c r="G125" s="36"/>
      <c r="H125" s="36"/>
      <c r="I125" s="36"/>
      <c r="J125" s="36"/>
      <c r="K125" s="30" t="s">
        <v>32</v>
      </c>
      <c r="L125" s="36"/>
      <c r="M125" s="197" t="str">
        <f>E19</f>
        <v>Ing. Stanislav Mankovecký</v>
      </c>
      <c r="N125" s="197"/>
      <c r="O125" s="197"/>
      <c r="P125" s="197"/>
      <c r="Q125" s="197"/>
      <c r="R125" s="37"/>
    </row>
    <row r="126" spans="2:27" s="1" customFormat="1" ht="14.4" customHeight="1">
      <c r="B126" s="35"/>
      <c r="C126" s="30" t="s">
        <v>30</v>
      </c>
      <c r="D126" s="36"/>
      <c r="E126" s="36"/>
      <c r="F126" s="28" t="str">
        <f>IF(E16="","",E16)</f>
        <v>Vyplň údaj</v>
      </c>
      <c r="G126" s="36"/>
      <c r="H126" s="36"/>
      <c r="I126" s="36"/>
      <c r="J126" s="36"/>
      <c r="K126" s="30" t="s">
        <v>35</v>
      </c>
      <c r="L126" s="36"/>
      <c r="M126" s="197" t="str">
        <f>E22</f>
        <v xml:space="preserve"> </v>
      </c>
      <c r="N126" s="197"/>
      <c r="O126" s="197"/>
      <c r="P126" s="197"/>
      <c r="Q126" s="197"/>
      <c r="R126" s="37"/>
    </row>
    <row r="127" spans="2:27" s="1" customFormat="1" ht="10.35" customHeight="1">
      <c r="B127" s="35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7"/>
    </row>
    <row r="128" spans="2:27" s="9" customFormat="1" ht="29.25" customHeight="1">
      <c r="B128" s="157"/>
      <c r="C128" s="158" t="s">
        <v>182</v>
      </c>
      <c r="D128" s="159" t="s">
        <v>183</v>
      </c>
      <c r="E128" s="159" t="s">
        <v>59</v>
      </c>
      <c r="F128" s="259" t="s">
        <v>184</v>
      </c>
      <c r="G128" s="259"/>
      <c r="H128" s="259"/>
      <c r="I128" s="259"/>
      <c r="J128" s="159" t="s">
        <v>185</v>
      </c>
      <c r="K128" s="159" t="s">
        <v>186</v>
      </c>
      <c r="L128" s="260" t="s">
        <v>187</v>
      </c>
      <c r="M128" s="260"/>
      <c r="N128" s="259" t="s">
        <v>164</v>
      </c>
      <c r="O128" s="259"/>
      <c r="P128" s="259"/>
      <c r="Q128" s="261"/>
      <c r="R128" s="160"/>
      <c r="T128" s="80" t="s">
        <v>188</v>
      </c>
      <c r="U128" s="81" t="s">
        <v>41</v>
      </c>
      <c r="V128" s="81" t="s">
        <v>189</v>
      </c>
      <c r="W128" s="81" t="s">
        <v>190</v>
      </c>
      <c r="X128" s="81" t="s">
        <v>191</v>
      </c>
      <c r="Y128" s="81" t="s">
        <v>192</v>
      </c>
      <c r="Z128" s="81" t="s">
        <v>193</v>
      </c>
      <c r="AA128" s="82" t="s">
        <v>194</v>
      </c>
    </row>
    <row r="129" spans="2:65" s="1" customFormat="1" ht="29.25" customHeight="1">
      <c r="B129" s="35"/>
      <c r="C129" s="84" t="s">
        <v>161</v>
      </c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271">
        <f>BK129</f>
        <v>0</v>
      </c>
      <c r="O129" s="272"/>
      <c r="P129" s="272"/>
      <c r="Q129" s="272"/>
      <c r="R129" s="37"/>
      <c r="T129" s="83"/>
      <c r="U129" s="51"/>
      <c r="V129" s="51"/>
      <c r="W129" s="161">
        <f>W130+W154+W176</f>
        <v>0</v>
      </c>
      <c r="X129" s="51"/>
      <c r="Y129" s="161">
        <f>Y130+Y154+Y176</f>
        <v>71.254762199999988</v>
      </c>
      <c r="Z129" s="51"/>
      <c r="AA129" s="162">
        <f>AA130+AA154+AA176</f>
        <v>0</v>
      </c>
      <c r="AT129" s="18" t="s">
        <v>76</v>
      </c>
      <c r="AU129" s="18" t="s">
        <v>166</v>
      </c>
      <c r="BK129" s="163">
        <f>BK130+BK154+BK176</f>
        <v>0</v>
      </c>
    </row>
    <row r="130" spans="2:65" s="10" customFormat="1" ht="37.35" customHeight="1">
      <c r="B130" s="164"/>
      <c r="C130" s="165"/>
      <c r="D130" s="166" t="s">
        <v>167</v>
      </c>
      <c r="E130" s="166"/>
      <c r="F130" s="166"/>
      <c r="G130" s="166"/>
      <c r="H130" s="166"/>
      <c r="I130" s="166"/>
      <c r="J130" s="166"/>
      <c r="K130" s="166"/>
      <c r="L130" s="166"/>
      <c r="M130" s="166"/>
      <c r="N130" s="257">
        <f>BK130</f>
        <v>0</v>
      </c>
      <c r="O130" s="255"/>
      <c r="P130" s="255"/>
      <c r="Q130" s="255"/>
      <c r="R130" s="167"/>
      <c r="T130" s="168"/>
      <c r="U130" s="165"/>
      <c r="V130" s="165"/>
      <c r="W130" s="169">
        <f>W131+W136+W142+W145+W148+W152</f>
        <v>0</v>
      </c>
      <c r="X130" s="165"/>
      <c r="Y130" s="169">
        <f>Y131+Y136+Y142+Y145+Y148+Y152</f>
        <v>71.001960399999987</v>
      </c>
      <c r="Z130" s="165"/>
      <c r="AA130" s="170">
        <f>AA131+AA136+AA142+AA145+AA148+AA152</f>
        <v>0</v>
      </c>
      <c r="AR130" s="171" t="s">
        <v>84</v>
      </c>
      <c r="AT130" s="172" t="s">
        <v>76</v>
      </c>
      <c r="AU130" s="172" t="s">
        <v>77</v>
      </c>
      <c r="AY130" s="171" t="s">
        <v>195</v>
      </c>
      <c r="BK130" s="173">
        <f>BK131+BK136+BK142+BK145+BK148+BK152</f>
        <v>0</v>
      </c>
    </row>
    <row r="131" spans="2:65" s="10" customFormat="1" ht="19.95" customHeight="1">
      <c r="B131" s="164"/>
      <c r="C131" s="165"/>
      <c r="D131" s="174" t="s">
        <v>168</v>
      </c>
      <c r="E131" s="174"/>
      <c r="F131" s="174"/>
      <c r="G131" s="174"/>
      <c r="H131" s="174"/>
      <c r="I131" s="174"/>
      <c r="J131" s="174"/>
      <c r="K131" s="174"/>
      <c r="L131" s="174"/>
      <c r="M131" s="174"/>
      <c r="N131" s="273">
        <f>BK131</f>
        <v>0</v>
      </c>
      <c r="O131" s="274"/>
      <c r="P131" s="274"/>
      <c r="Q131" s="274"/>
      <c r="R131" s="167"/>
      <c r="T131" s="168"/>
      <c r="U131" s="165"/>
      <c r="V131" s="165"/>
      <c r="W131" s="169">
        <f>SUM(W132:W135)</f>
        <v>0</v>
      </c>
      <c r="X131" s="165"/>
      <c r="Y131" s="169">
        <f>SUM(Y132:Y135)</f>
        <v>0</v>
      </c>
      <c r="Z131" s="165"/>
      <c r="AA131" s="170">
        <f>SUM(AA132:AA135)</f>
        <v>0</v>
      </c>
      <c r="AR131" s="171" t="s">
        <v>84</v>
      </c>
      <c r="AT131" s="172" t="s">
        <v>76</v>
      </c>
      <c r="AU131" s="172" t="s">
        <v>84</v>
      </c>
      <c r="AY131" s="171" t="s">
        <v>195</v>
      </c>
      <c r="BK131" s="173">
        <f>SUM(BK132:BK135)</f>
        <v>0</v>
      </c>
    </row>
    <row r="132" spans="2:65" s="1" customFormat="1" ht="31.5" customHeight="1">
      <c r="B132" s="35"/>
      <c r="C132" s="175" t="s">
        <v>84</v>
      </c>
      <c r="D132" s="175" t="s">
        <v>196</v>
      </c>
      <c r="E132" s="176" t="s">
        <v>197</v>
      </c>
      <c r="F132" s="262" t="s">
        <v>198</v>
      </c>
      <c r="G132" s="262"/>
      <c r="H132" s="262"/>
      <c r="I132" s="262"/>
      <c r="J132" s="177" t="s">
        <v>199</v>
      </c>
      <c r="K132" s="178">
        <v>7.81</v>
      </c>
      <c r="L132" s="263">
        <v>0</v>
      </c>
      <c r="M132" s="264"/>
      <c r="N132" s="265">
        <f>ROUND(L132*K132,2)</f>
        <v>0</v>
      </c>
      <c r="O132" s="265"/>
      <c r="P132" s="265"/>
      <c r="Q132" s="265"/>
      <c r="R132" s="37"/>
      <c r="T132" s="180" t="s">
        <v>20</v>
      </c>
      <c r="U132" s="44" t="s">
        <v>44</v>
      </c>
      <c r="V132" s="36"/>
      <c r="W132" s="181">
        <f>V132*K132</f>
        <v>0</v>
      </c>
      <c r="X132" s="181">
        <v>0</v>
      </c>
      <c r="Y132" s="181">
        <f>X132*K132</f>
        <v>0</v>
      </c>
      <c r="Z132" s="181">
        <v>0</v>
      </c>
      <c r="AA132" s="182">
        <f>Z132*K132</f>
        <v>0</v>
      </c>
      <c r="AR132" s="18" t="s">
        <v>200</v>
      </c>
      <c r="AT132" s="18" t="s">
        <v>196</v>
      </c>
      <c r="AU132" s="18" t="s">
        <v>89</v>
      </c>
      <c r="AY132" s="18" t="s">
        <v>195</v>
      </c>
      <c r="BE132" s="118">
        <f>IF(U132="základná",N132,0)</f>
        <v>0</v>
      </c>
      <c r="BF132" s="118">
        <f>IF(U132="znížená",N132,0)</f>
        <v>0</v>
      </c>
      <c r="BG132" s="118">
        <f>IF(U132="zákl. prenesená",N132,0)</f>
        <v>0</v>
      </c>
      <c r="BH132" s="118">
        <f>IF(U132="zníž. prenesená",N132,0)</f>
        <v>0</v>
      </c>
      <c r="BI132" s="118">
        <f>IF(U132="nulová",N132,0)</f>
        <v>0</v>
      </c>
      <c r="BJ132" s="18" t="s">
        <v>89</v>
      </c>
      <c r="BK132" s="118">
        <f>ROUND(L132*K132,2)</f>
        <v>0</v>
      </c>
      <c r="BL132" s="18" t="s">
        <v>200</v>
      </c>
      <c r="BM132" s="18" t="s">
        <v>311</v>
      </c>
    </row>
    <row r="133" spans="2:65" s="1" customFormat="1" ht="31.5" customHeight="1">
      <c r="B133" s="35"/>
      <c r="C133" s="175" t="s">
        <v>89</v>
      </c>
      <c r="D133" s="175" t="s">
        <v>196</v>
      </c>
      <c r="E133" s="176" t="s">
        <v>202</v>
      </c>
      <c r="F133" s="262" t="s">
        <v>203</v>
      </c>
      <c r="G133" s="262"/>
      <c r="H133" s="262"/>
      <c r="I133" s="262"/>
      <c r="J133" s="177" t="s">
        <v>199</v>
      </c>
      <c r="K133" s="178">
        <v>1.72</v>
      </c>
      <c r="L133" s="263">
        <v>0</v>
      </c>
      <c r="M133" s="264"/>
      <c r="N133" s="265">
        <f>ROUND(L133*K133,2)</f>
        <v>0</v>
      </c>
      <c r="O133" s="265"/>
      <c r="P133" s="265"/>
      <c r="Q133" s="265"/>
      <c r="R133" s="37"/>
      <c r="T133" s="180" t="s">
        <v>20</v>
      </c>
      <c r="U133" s="44" t="s">
        <v>44</v>
      </c>
      <c r="V133" s="36"/>
      <c r="W133" s="181">
        <f>V133*K133</f>
        <v>0</v>
      </c>
      <c r="X133" s="181">
        <v>0</v>
      </c>
      <c r="Y133" s="181">
        <f>X133*K133</f>
        <v>0</v>
      </c>
      <c r="Z133" s="181">
        <v>0</v>
      </c>
      <c r="AA133" s="182">
        <f>Z133*K133</f>
        <v>0</v>
      </c>
      <c r="AR133" s="18" t="s">
        <v>200</v>
      </c>
      <c r="AT133" s="18" t="s">
        <v>196</v>
      </c>
      <c r="AU133" s="18" t="s">
        <v>89</v>
      </c>
      <c r="AY133" s="18" t="s">
        <v>195</v>
      </c>
      <c r="BE133" s="118">
        <f>IF(U133="základná",N133,0)</f>
        <v>0</v>
      </c>
      <c r="BF133" s="118">
        <f>IF(U133="znížená",N133,0)</f>
        <v>0</v>
      </c>
      <c r="BG133" s="118">
        <f>IF(U133="zákl. prenesená",N133,0)</f>
        <v>0</v>
      </c>
      <c r="BH133" s="118">
        <f>IF(U133="zníž. prenesená",N133,0)</f>
        <v>0</v>
      </c>
      <c r="BI133" s="118">
        <f>IF(U133="nulová",N133,0)</f>
        <v>0</v>
      </c>
      <c r="BJ133" s="18" t="s">
        <v>89</v>
      </c>
      <c r="BK133" s="118">
        <f>ROUND(L133*K133,2)</f>
        <v>0</v>
      </c>
      <c r="BL133" s="18" t="s">
        <v>200</v>
      </c>
      <c r="BM133" s="18" t="s">
        <v>312</v>
      </c>
    </row>
    <row r="134" spans="2:65" s="1" customFormat="1" ht="22.5" customHeight="1">
      <c r="B134" s="35"/>
      <c r="C134" s="175" t="s">
        <v>205</v>
      </c>
      <c r="D134" s="175" t="s">
        <v>196</v>
      </c>
      <c r="E134" s="176" t="s">
        <v>313</v>
      </c>
      <c r="F134" s="262" t="s">
        <v>314</v>
      </c>
      <c r="G134" s="262"/>
      <c r="H134" s="262"/>
      <c r="I134" s="262"/>
      <c r="J134" s="177" t="s">
        <v>199</v>
      </c>
      <c r="K134" s="178">
        <v>5.32</v>
      </c>
      <c r="L134" s="263">
        <v>0</v>
      </c>
      <c r="M134" s="264"/>
      <c r="N134" s="265">
        <f>ROUND(L134*K134,2)</f>
        <v>0</v>
      </c>
      <c r="O134" s="265"/>
      <c r="P134" s="265"/>
      <c r="Q134" s="265"/>
      <c r="R134" s="37"/>
      <c r="T134" s="180" t="s">
        <v>20</v>
      </c>
      <c r="U134" s="44" t="s">
        <v>44</v>
      </c>
      <c r="V134" s="36"/>
      <c r="W134" s="181">
        <f>V134*K134</f>
        <v>0</v>
      </c>
      <c r="X134" s="181">
        <v>0</v>
      </c>
      <c r="Y134" s="181">
        <f>X134*K134</f>
        <v>0</v>
      </c>
      <c r="Z134" s="181">
        <v>0</v>
      </c>
      <c r="AA134" s="182">
        <f>Z134*K134</f>
        <v>0</v>
      </c>
      <c r="AR134" s="18" t="s">
        <v>200</v>
      </c>
      <c r="AT134" s="18" t="s">
        <v>196</v>
      </c>
      <c r="AU134" s="18" t="s">
        <v>89</v>
      </c>
      <c r="AY134" s="18" t="s">
        <v>195</v>
      </c>
      <c r="BE134" s="118">
        <f>IF(U134="základná",N134,0)</f>
        <v>0</v>
      </c>
      <c r="BF134" s="118">
        <f>IF(U134="znížená",N134,0)</f>
        <v>0</v>
      </c>
      <c r="BG134" s="118">
        <f>IF(U134="zákl. prenesená",N134,0)</f>
        <v>0</v>
      </c>
      <c r="BH134" s="118">
        <f>IF(U134="zníž. prenesená",N134,0)</f>
        <v>0</v>
      </c>
      <c r="BI134" s="118">
        <f>IF(U134="nulová",N134,0)</f>
        <v>0</v>
      </c>
      <c r="BJ134" s="18" t="s">
        <v>89</v>
      </c>
      <c r="BK134" s="118">
        <f>ROUND(L134*K134,2)</f>
        <v>0</v>
      </c>
      <c r="BL134" s="18" t="s">
        <v>200</v>
      </c>
      <c r="BM134" s="18" t="s">
        <v>315</v>
      </c>
    </row>
    <row r="135" spans="2:65" s="1" customFormat="1" ht="44.25" customHeight="1">
      <c r="B135" s="35"/>
      <c r="C135" s="175" t="s">
        <v>200</v>
      </c>
      <c r="D135" s="175" t="s">
        <v>196</v>
      </c>
      <c r="E135" s="176" t="s">
        <v>316</v>
      </c>
      <c r="F135" s="262" t="s">
        <v>317</v>
      </c>
      <c r="G135" s="262"/>
      <c r="H135" s="262"/>
      <c r="I135" s="262"/>
      <c r="J135" s="177" t="s">
        <v>199</v>
      </c>
      <c r="K135" s="178">
        <v>1.76</v>
      </c>
      <c r="L135" s="263">
        <v>0</v>
      </c>
      <c r="M135" s="264"/>
      <c r="N135" s="265">
        <f>ROUND(L135*K135,2)</f>
        <v>0</v>
      </c>
      <c r="O135" s="265"/>
      <c r="P135" s="265"/>
      <c r="Q135" s="265"/>
      <c r="R135" s="37"/>
      <c r="T135" s="180" t="s">
        <v>20</v>
      </c>
      <c r="U135" s="44" t="s">
        <v>44</v>
      </c>
      <c r="V135" s="36"/>
      <c r="W135" s="181">
        <f>V135*K135</f>
        <v>0</v>
      </c>
      <c r="X135" s="181">
        <v>0</v>
      </c>
      <c r="Y135" s="181">
        <f>X135*K135</f>
        <v>0</v>
      </c>
      <c r="Z135" s="181">
        <v>0</v>
      </c>
      <c r="AA135" s="182">
        <f>Z135*K135</f>
        <v>0</v>
      </c>
      <c r="AR135" s="18" t="s">
        <v>200</v>
      </c>
      <c r="AT135" s="18" t="s">
        <v>196</v>
      </c>
      <c r="AU135" s="18" t="s">
        <v>89</v>
      </c>
      <c r="AY135" s="18" t="s">
        <v>195</v>
      </c>
      <c r="BE135" s="118">
        <f>IF(U135="základná",N135,0)</f>
        <v>0</v>
      </c>
      <c r="BF135" s="118">
        <f>IF(U135="znížená",N135,0)</f>
        <v>0</v>
      </c>
      <c r="BG135" s="118">
        <f>IF(U135="zákl. prenesená",N135,0)</f>
        <v>0</v>
      </c>
      <c r="BH135" s="118">
        <f>IF(U135="zníž. prenesená",N135,0)</f>
        <v>0</v>
      </c>
      <c r="BI135" s="118">
        <f>IF(U135="nulová",N135,0)</f>
        <v>0</v>
      </c>
      <c r="BJ135" s="18" t="s">
        <v>89</v>
      </c>
      <c r="BK135" s="118">
        <f>ROUND(L135*K135,2)</f>
        <v>0</v>
      </c>
      <c r="BL135" s="18" t="s">
        <v>200</v>
      </c>
      <c r="BM135" s="18" t="s">
        <v>318</v>
      </c>
    </row>
    <row r="136" spans="2:65" s="10" customFormat="1" ht="29.85" customHeight="1">
      <c r="B136" s="164"/>
      <c r="C136" s="165"/>
      <c r="D136" s="174" t="s">
        <v>255</v>
      </c>
      <c r="E136" s="174"/>
      <c r="F136" s="174"/>
      <c r="G136" s="174"/>
      <c r="H136" s="174"/>
      <c r="I136" s="174"/>
      <c r="J136" s="174"/>
      <c r="K136" s="174"/>
      <c r="L136" s="174"/>
      <c r="M136" s="174"/>
      <c r="N136" s="275">
        <f>BK136</f>
        <v>0</v>
      </c>
      <c r="O136" s="276"/>
      <c r="P136" s="276"/>
      <c r="Q136" s="276"/>
      <c r="R136" s="167"/>
      <c r="T136" s="168"/>
      <c r="U136" s="165"/>
      <c r="V136" s="165"/>
      <c r="W136" s="169">
        <f>SUM(W137:W141)</f>
        <v>0</v>
      </c>
      <c r="X136" s="165"/>
      <c r="Y136" s="169">
        <f>SUM(Y137:Y141)</f>
        <v>33.013253099999993</v>
      </c>
      <c r="Z136" s="165"/>
      <c r="AA136" s="170">
        <f>SUM(AA137:AA141)</f>
        <v>0</v>
      </c>
      <c r="AR136" s="171" t="s">
        <v>84</v>
      </c>
      <c r="AT136" s="172" t="s">
        <v>76</v>
      </c>
      <c r="AU136" s="172" t="s">
        <v>84</v>
      </c>
      <c r="AY136" s="171" t="s">
        <v>195</v>
      </c>
      <c r="BK136" s="173">
        <f>SUM(BK137:BK141)</f>
        <v>0</v>
      </c>
    </row>
    <row r="137" spans="2:65" s="1" customFormat="1" ht="44.25" customHeight="1">
      <c r="B137" s="35"/>
      <c r="C137" s="175" t="s">
        <v>213</v>
      </c>
      <c r="D137" s="175" t="s">
        <v>196</v>
      </c>
      <c r="E137" s="176" t="s">
        <v>263</v>
      </c>
      <c r="F137" s="262" t="s">
        <v>264</v>
      </c>
      <c r="G137" s="262"/>
      <c r="H137" s="262"/>
      <c r="I137" s="262"/>
      <c r="J137" s="177" t="s">
        <v>237</v>
      </c>
      <c r="K137" s="178">
        <v>26.04</v>
      </c>
      <c r="L137" s="263">
        <v>0</v>
      </c>
      <c r="M137" s="264"/>
      <c r="N137" s="265">
        <f>ROUND(L137*K137,2)</f>
        <v>0</v>
      </c>
      <c r="O137" s="265"/>
      <c r="P137" s="265"/>
      <c r="Q137" s="265"/>
      <c r="R137" s="37"/>
      <c r="T137" s="180" t="s">
        <v>20</v>
      </c>
      <c r="U137" s="44" t="s">
        <v>44</v>
      </c>
      <c r="V137" s="36"/>
      <c r="W137" s="181">
        <f>V137*K137</f>
        <v>0</v>
      </c>
      <c r="X137" s="181">
        <v>0</v>
      </c>
      <c r="Y137" s="181">
        <f>X137*K137</f>
        <v>0</v>
      </c>
      <c r="Z137" s="181">
        <v>0</v>
      </c>
      <c r="AA137" s="182">
        <f>Z137*K137</f>
        <v>0</v>
      </c>
      <c r="AR137" s="18" t="s">
        <v>200</v>
      </c>
      <c r="AT137" s="18" t="s">
        <v>196</v>
      </c>
      <c r="AU137" s="18" t="s">
        <v>89</v>
      </c>
      <c r="AY137" s="18" t="s">
        <v>195</v>
      </c>
      <c r="BE137" s="118">
        <f>IF(U137="základná",N137,0)</f>
        <v>0</v>
      </c>
      <c r="BF137" s="118">
        <f>IF(U137="znížená",N137,0)</f>
        <v>0</v>
      </c>
      <c r="BG137" s="118">
        <f>IF(U137="zákl. prenesená",N137,0)</f>
        <v>0</v>
      </c>
      <c r="BH137" s="118">
        <f>IF(U137="zníž. prenesená",N137,0)</f>
        <v>0</v>
      </c>
      <c r="BI137" s="118">
        <f>IF(U137="nulová",N137,0)</f>
        <v>0</v>
      </c>
      <c r="BJ137" s="18" t="s">
        <v>89</v>
      </c>
      <c r="BK137" s="118">
        <f>ROUND(L137*K137,2)</f>
        <v>0</v>
      </c>
      <c r="BL137" s="18" t="s">
        <v>200</v>
      </c>
      <c r="BM137" s="18" t="s">
        <v>319</v>
      </c>
    </row>
    <row r="138" spans="2:65" s="1" customFormat="1" ht="22.5" customHeight="1">
      <c r="B138" s="35"/>
      <c r="C138" s="175" t="s">
        <v>219</v>
      </c>
      <c r="D138" s="175" t="s">
        <v>196</v>
      </c>
      <c r="E138" s="176" t="s">
        <v>320</v>
      </c>
      <c r="F138" s="262" t="s">
        <v>321</v>
      </c>
      <c r="G138" s="262"/>
      <c r="H138" s="262"/>
      <c r="I138" s="262"/>
      <c r="J138" s="177" t="s">
        <v>199</v>
      </c>
      <c r="K138" s="178">
        <v>14.81</v>
      </c>
      <c r="L138" s="263">
        <v>0</v>
      </c>
      <c r="M138" s="264"/>
      <c r="N138" s="265">
        <f>ROUND(L138*K138,2)</f>
        <v>0</v>
      </c>
      <c r="O138" s="265"/>
      <c r="P138" s="265"/>
      <c r="Q138" s="265"/>
      <c r="R138" s="37"/>
      <c r="T138" s="180" t="s">
        <v>20</v>
      </c>
      <c r="U138" s="44" t="s">
        <v>44</v>
      </c>
      <c r="V138" s="36"/>
      <c r="W138" s="181">
        <f>V138*K138</f>
        <v>0</v>
      </c>
      <c r="X138" s="181">
        <v>2.2151299999999998</v>
      </c>
      <c r="Y138" s="181">
        <f>X138*K138</f>
        <v>32.806075299999996</v>
      </c>
      <c r="Z138" s="181">
        <v>0</v>
      </c>
      <c r="AA138" s="182">
        <f>Z138*K138</f>
        <v>0</v>
      </c>
      <c r="AR138" s="18" t="s">
        <v>200</v>
      </c>
      <c r="AT138" s="18" t="s">
        <v>196</v>
      </c>
      <c r="AU138" s="18" t="s">
        <v>89</v>
      </c>
      <c r="AY138" s="18" t="s">
        <v>195</v>
      </c>
      <c r="BE138" s="118">
        <f>IF(U138="základná",N138,0)</f>
        <v>0</v>
      </c>
      <c r="BF138" s="118">
        <f>IF(U138="znížená",N138,0)</f>
        <v>0</v>
      </c>
      <c r="BG138" s="118">
        <f>IF(U138="zákl. prenesená",N138,0)</f>
        <v>0</v>
      </c>
      <c r="BH138" s="118">
        <f>IF(U138="zníž. prenesená",N138,0)</f>
        <v>0</v>
      </c>
      <c r="BI138" s="118">
        <f>IF(U138="nulová",N138,0)</f>
        <v>0</v>
      </c>
      <c r="BJ138" s="18" t="s">
        <v>89</v>
      </c>
      <c r="BK138" s="118">
        <f>ROUND(L138*K138,2)</f>
        <v>0</v>
      </c>
      <c r="BL138" s="18" t="s">
        <v>200</v>
      </c>
      <c r="BM138" s="18" t="s">
        <v>322</v>
      </c>
    </row>
    <row r="139" spans="2:65" s="1" customFormat="1" ht="31.5" customHeight="1">
      <c r="B139" s="35"/>
      <c r="C139" s="175" t="s">
        <v>223</v>
      </c>
      <c r="D139" s="175" t="s">
        <v>196</v>
      </c>
      <c r="E139" s="176" t="s">
        <v>323</v>
      </c>
      <c r="F139" s="262" t="s">
        <v>324</v>
      </c>
      <c r="G139" s="262"/>
      <c r="H139" s="262"/>
      <c r="I139" s="262"/>
      <c r="J139" s="177" t="s">
        <v>237</v>
      </c>
      <c r="K139" s="178">
        <v>20.86</v>
      </c>
      <c r="L139" s="263">
        <v>0</v>
      </c>
      <c r="M139" s="264"/>
      <c r="N139" s="265">
        <f>ROUND(L139*K139,2)</f>
        <v>0</v>
      </c>
      <c r="O139" s="265"/>
      <c r="P139" s="265"/>
      <c r="Q139" s="265"/>
      <c r="R139" s="37"/>
      <c r="T139" s="180" t="s">
        <v>20</v>
      </c>
      <c r="U139" s="44" t="s">
        <v>44</v>
      </c>
      <c r="V139" s="36"/>
      <c r="W139" s="181">
        <f>V139*K139</f>
        <v>0</v>
      </c>
      <c r="X139" s="181">
        <v>4.0699999999999998E-3</v>
      </c>
      <c r="Y139" s="181">
        <f>X139*K139</f>
        <v>8.4900199999999995E-2</v>
      </c>
      <c r="Z139" s="181">
        <v>0</v>
      </c>
      <c r="AA139" s="182">
        <f>Z139*K139</f>
        <v>0</v>
      </c>
      <c r="AR139" s="18" t="s">
        <v>200</v>
      </c>
      <c r="AT139" s="18" t="s">
        <v>196</v>
      </c>
      <c r="AU139" s="18" t="s">
        <v>89</v>
      </c>
      <c r="AY139" s="18" t="s">
        <v>195</v>
      </c>
      <c r="BE139" s="118">
        <f>IF(U139="základná",N139,0)</f>
        <v>0</v>
      </c>
      <c r="BF139" s="118">
        <f>IF(U139="znížená",N139,0)</f>
        <v>0</v>
      </c>
      <c r="BG139" s="118">
        <f>IF(U139="zákl. prenesená",N139,0)</f>
        <v>0</v>
      </c>
      <c r="BH139" s="118">
        <f>IF(U139="zníž. prenesená",N139,0)</f>
        <v>0</v>
      </c>
      <c r="BI139" s="118">
        <f>IF(U139="nulová",N139,0)</f>
        <v>0</v>
      </c>
      <c r="BJ139" s="18" t="s">
        <v>89</v>
      </c>
      <c r="BK139" s="118">
        <f>ROUND(L139*K139,2)</f>
        <v>0</v>
      </c>
      <c r="BL139" s="18" t="s">
        <v>200</v>
      </c>
      <c r="BM139" s="18" t="s">
        <v>325</v>
      </c>
    </row>
    <row r="140" spans="2:65" s="1" customFormat="1" ht="31.5" customHeight="1">
      <c r="B140" s="35"/>
      <c r="C140" s="175" t="s">
        <v>217</v>
      </c>
      <c r="D140" s="175" t="s">
        <v>196</v>
      </c>
      <c r="E140" s="176" t="s">
        <v>326</v>
      </c>
      <c r="F140" s="262" t="s">
        <v>327</v>
      </c>
      <c r="G140" s="262"/>
      <c r="H140" s="262"/>
      <c r="I140" s="262"/>
      <c r="J140" s="177" t="s">
        <v>237</v>
      </c>
      <c r="K140" s="178">
        <v>20.86</v>
      </c>
      <c r="L140" s="263">
        <v>0</v>
      </c>
      <c r="M140" s="264"/>
      <c r="N140" s="265">
        <f>ROUND(L140*K140,2)</f>
        <v>0</v>
      </c>
      <c r="O140" s="265"/>
      <c r="P140" s="265"/>
      <c r="Q140" s="265"/>
      <c r="R140" s="37"/>
      <c r="T140" s="180" t="s">
        <v>20</v>
      </c>
      <c r="U140" s="44" t="s">
        <v>44</v>
      </c>
      <c r="V140" s="36"/>
      <c r="W140" s="181">
        <f>V140*K140</f>
        <v>0</v>
      </c>
      <c r="X140" s="181">
        <v>0</v>
      </c>
      <c r="Y140" s="181">
        <f>X140*K140</f>
        <v>0</v>
      </c>
      <c r="Z140" s="181">
        <v>0</v>
      </c>
      <c r="AA140" s="182">
        <f>Z140*K140</f>
        <v>0</v>
      </c>
      <c r="AR140" s="18" t="s">
        <v>200</v>
      </c>
      <c r="AT140" s="18" t="s">
        <v>196</v>
      </c>
      <c r="AU140" s="18" t="s">
        <v>89</v>
      </c>
      <c r="AY140" s="18" t="s">
        <v>195</v>
      </c>
      <c r="BE140" s="118">
        <f>IF(U140="základná",N140,0)</f>
        <v>0</v>
      </c>
      <c r="BF140" s="118">
        <f>IF(U140="znížená",N140,0)</f>
        <v>0</v>
      </c>
      <c r="BG140" s="118">
        <f>IF(U140="zákl. prenesená",N140,0)</f>
        <v>0</v>
      </c>
      <c r="BH140" s="118">
        <f>IF(U140="zníž. prenesená",N140,0)</f>
        <v>0</v>
      </c>
      <c r="BI140" s="118">
        <f>IF(U140="nulová",N140,0)</f>
        <v>0</v>
      </c>
      <c r="BJ140" s="18" t="s">
        <v>89</v>
      </c>
      <c r="BK140" s="118">
        <f>ROUND(L140*K140,2)</f>
        <v>0</v>
      </c>
      <c r="BL140" s="18" t="s">
        <v>200</v>
      </c>
      <c r="BM140" s="18" t="s">
        <v>328</v>
      </c>
    </row>
    <row r="141" spans="2:65" s="1" customFormat="1" ht="31.5" customHeight="1">
      <c r="B141" s="35"/>
      <c r="C141" s="175" t="s">
        <v>230</v>
      </c>
      <c r="D141" s="175" t="s">
        <v>196</v>
      </c>
      <c r="E141" s="176" t="s">
        <v>329</v>
      </c>
      <c r="F141" s="262" t="s">
        <v>330</v>
      </c>
      <c r="G141" s="262"/>
      <c r="H141" s="262"/>
      <c r="I141" s="262"/>
      <c r="J141" s="177" t="s">
        <v>246</v>
      </c>
      <c r="K141" s="178">
        <v>0.12</v>
      </c>
      <c r="L141" s="263">
        <v>0</v>
      </c>
      <c r="M141" s="264"/>
      <c r="N141" s="265">
        <f>ROUND(L141*K141,2)</f>
        <v>0</v>
      </c>
      <c r="O141" s="265"/>
      <c r="P141" s="265"/>
      <c r="Q141" s="265"/>
      <c r="R141" s="37"/>
      <c r="T141" s="180" t="s">
        <v>20</v>
      </c>
      <c r="U141" s="44" t="s">
        <v>44</v>
      </c>
      <c r="V141" s="36"/>
      <c r="W141" s="181">
        <f>V141*K141</f>
        <v>0</v>
      </c>
      <c r="X141" s="181">
        <v>1.01898</v>
      </c>
      <c r="Y141" s="181">
        <f>X141*K141</f>
        <v>0.1222776</v>
      </c>
      <c r="Z141" s="181">
        <v>0</v>
      </c>
      <c r="AA141" s="182">
        <f>Z141*K141</f>
        <v>0</v>
      </c>
      <c r="AR141" s="18" t="s">
        <v>200</v>
      </c>
      <c r="AT141" s="18" t="s">
        <v>196</v>
      </c>
      <c r="AU141" s="18" t="s">
        <v>89</v>
      </c>
      <c r="AY141" s="18" t="s">
        <v>195</v>
      </c>
      <c r="BE141" s="118">
        <f>IF(U141="základná",N141,0)</f>
        <v>0</v>
      </c>
      <c r="BF141" s="118">
        <f>IF(U141="znížená",N141,0)</f>
        <v>0</v>
      </c>
      <c r="BG141" s="118">
        <f>IF(U141="zákl. prenesená",N141,0)</f>
        <v>0</v>
      </c>
      <c r="BH141" s="118">
        <f>IF(U141="zníž. prenesená",N141,0)</f>
        <v>0</v>
      </c>
      <c r="BI141" s="118">
        <f>IF(U141="nulová",N141,0)</f>
        <v>0</v>
      </c>
      <c r="BJ141" s="18" t="s">
        <v>89</v>
      </c>
      <c r="BK141" s="118">
        <f>ROUND(L141*K141,2)</f>
        <v>0</v>
      </c>
      <c r="BL141" s="18" t="s">
        <v>200</v>
      </c>
      <c r="BM141" s="18" t="s">
        <v>331</v>
      </c>
    </row>
    <row r="142" spans="2:65" s="10" customFormat="1" ht="29.85" customHeight="1">
      <c r="B142" s="164"/>
      <c r="C142" s="165"/>
      <c r="D142" s="174" t="s">
        <v>169</v>
      </c>
      <c r="E142" s="174"/>
      <c r="F142" s="174"/>
      <c r="G142" s="174"/>
      <c r="H142" s="174"/>
      <c r="I142" s="174"/>
      <c r="J142" s="174"/>
      <c r="K142" s="174"/>
      <c r="L142" s="174"/>
      <c r="M142" s="174"/>
      <c r="N142" s="275">
        <f>BK142</f>
        <v>0</v>
      </c>
      <c r="O142" s="276"/>
      <c r="P142" s="276"/>
      <c r="Q142" s="276"/>
      <c r="R142" s="167"/>
      <c r="T142" s="168"/>
      <c r="U142" s="165"/>
      <c r="V142" s="165"/>
      <c r="W142" s="169">
        <f>SUM(W143:W144)</f>
        <v>0</v>
      </c>
      <c r="X142" s="165"/>
      <c r="Y142" s="169">
        <f>SUM(Y143:Y144)</f>
        <v>11.79228</v>
      </c>
      <c r="Z142" s="165"/>
      <c r="AA142" s="170">
        <f>SUM(AA143:AA144)</f>
        <v>0</v>
      </c>
      <c r="AR142" s="171" t="s">
        <v>84</v>
      </c>
      <c r="AT142" s="172" t="s">
        <v>76</v>
      </c>
      <c r="AU142" s="172" t="s">
        <v>84</v>
      </c>
      <c r="AY142" s="171" t="s">
        <v>195</v>
      </c>
      <c r="BK142" s="173">
        <f>SUM(BK143:BK144)</f>
        <v>0</v>
      </c>
    </row>
    <row r="143" spans="2:65" s="1" customFormat="1" ht="31.5" customHeight="1">
      <c r="B143" s="35"/>
      <c r="C143" s="175" t="s">
        <v>234</v>
      </c>
      <c r="D143" s="175" t="s">
        <v>196</v>
      </c>
      <c r="E143" s="176" t="s">
        <v>332</v>
      </c>
      <c r="F143" s="262" t="s">
        <v>333</v>
      </c>
      <c r="G143" s="262"/>
      <c r="H143" s="262"/>
      <c r="I143" s="262"/>
      <c r="J143" s="177" t="s">
        <v>237</v>
      </c>
      <c r="K143" s="178">
        <v>36</v>
      </c>
      <c r="L143" s="263">
        <v>0</v>
      </c>
      <c r="M143" s="264"/>
      <c r="N143" s="265">
        <f>ROUND(L143*K143,2)</f>
        <v>0</v>
      </c>
      <c r="O143" s="265"/>
      <c r="P143" s="265"/>
      <c r="Q143" s="265"/>
      <c r="R143" s="37"/>
      <c r="T143" s="180" t="s">
        <v>20</v>
      </c>
      <c r="U143" s="44" t="s">
        <v>44</v>
      </c>
      <c r="V143" s="36"/>
      <c r="W143" s="181">
        <f>V143*K143</f>
        <v>0</v>
      </c>
      <c r="X143" s="181">
        <v>0.32311000000000001</v>
      </c>
      <c r="Y143" s="181">
        <f>X143*K143</f>
        <v>11.631959999999999</v>
      </c>
      <c r="Z143" s="181">
        <v>0</v>
      </c>
      <c r="AA143" s="182">
        <f>Z143*K143</f>
        <v>0</v>
      </c>
      <c r="AR143" s="18" t="s">
        <v>200</v>
      </c>
      <c r="AT143" s="18" t="s">
        <v>196</v>
      </c>
      <c r="AU143" s="18" t="s">
        <v>89</v>
      </c>
      <c r="AY143" s="18" t="s">
        <v>195</v>
      </c>
      <c r="BE143" s="118">
        <f>IF(U143="základná",N143,0)</f>
        <v>0</v>
      </c>
      <c r="BF143" s="118">
        <f>IF(U143="znížená",N143,0)</f>
        <v>0</v>
      </c>
      <c r="BG143" s="118">
        <f>IF(U143="zákl. prenesená",N143,0)</f>
        <v>0</v>
      </c>
      <c r="BH143" s="118">
        <f>IF(U143="zníž. prenesená",N143,0)</f>
        <v>0</v>
      </c>
      <c r="BI143" s="118">
        <f>IF(U143="nulová",N143,0)</f>
        <v>0</v>
      </c>
      <c r="BJ143" s="18" t="s">
        <v>89</v>
      </c>
      <c r="BK143" s="118">
        <f>ROUND(L143*K143,2)</f>
        <v>0</v>
      </c>
      <c r="BL143" s="18" t="s">
        <v>200</v>
      </c>
      <c r="BM143" s="18" t="s">
        <v>334</v>
      </c>
    </row>
    <row r="144" spans="2:65" s="1" customFormat="1" ht="31.5" customHeight="1">
      <c r="B144" s="35"/>
      <c r="C144" s="175" t="s">
        <v>239</v>
      </c>
      <c r="D144" s="175" t="s">
        <v>196</v>
      </c>
      <c r="E144" s="176" t="s">
        <v>335</v>
      </c>
      <c r="F144" s="262" t="s">
        <v>336</v>
      </c>
      <c r="G144" s="262"/>
      <c r="H144" s="262"/>
      <c r="I144" s="262"/>
      <c r="J144" s="177" t="s">
        <v>246</v>
      </c>
      <c r="K144" s="178">
        <v>0.16</v>
      </c>
      <c r="L144" s="263">
        <v>0</v>
      </c>
      <c r="M144" s="264"/>
      <c r="N144" s="265">
        <f>ROUND(L144*K144,2)</f>
        <v>0</v>
      </c>
      <c r="O144" s="265"/>
      <c r="P144" s="265"/>
      <c r="Q144" s="265"/>
      <c r="R144" s="37"/>
      <c r="T144" s="180" t="s">
        <v>20</v>
      </c>
      <c r="U144" s="44" t="s">
        <v>44</v>
      </c>
      <c r="V144" s="36"/>
      <c r="W144" s="181">
        <f>V144*K144</f>
        <v>0</v>
      </c>
      <c r="X144" s="181">
        <v>1.002</v>
      </c>
      <c r="Y144" s="181">
        <f>X144*K144</f>
        <v>0.16031999999999999</v>
      </c>
      <c r="Z144" s="181">
        <v>0</v>
      </c>
      <c r="AA144" s="182">
        <f>Z144*K144</f>
        <v>0</v>
      </c>
      <c r="AR144" s="18" t="s">
        <v>200</v>
      </c>
      <c r="AT144" s="18" t="s">
        <v>196</v>
      </c>
      <c r="AU144" s="18" t="s">
        <v>89</v>
      </c>
      <c r="AY144" s="18" t="s">
        <v>195</v>
      </c>
      <c r="BE144" s="118">
        <f>IF(U144="základná",N144,0)</f>
        <v>0</v>
      </c>
      <c r="BF144" s="118">
        <f>IF(U144="znížená",N144,0)</f>
        <v>0</v>
      </c>
      <c r="BG144" s="118">
        <f>IF(U144="zákl. prenesená",N144,0)</f>
        <v>0</v>
      </c>
      <c r="BH144" s="118">
        <f>IF(U144="zníž. prenesená",N144,0)</f>
        <v>0</v>
      </c>
      <c r="BI144" s="118">
        <f>IF(U144="nulová",N144,0)</f>
        <v>0</v>
      </c>
      <c r="BJ144" s="18" t="s">
        <v>89</v>
      </c>
      <c r="BK144" s="118">
        <f>ROUND(L144*K144,2)</f>
        <v>0</v>
      </c>
      <c r="BL144" s="18" t="s">
        <v>200</v>
      </c>
      <c r="BM144" s="18" t="s">
        <v>337</v>
      </c>
    </row>
    <row r="145" spans="2:65" s="10" customFormat="1" ht="29.85" customHeight="1">
      <c r="B145" s="164"/>
      <c r="C145" s="165"/>
      <c r="D145" s="174" t="s">
        <v>256</v>
      </c>
      <c r="E145" s="174"/>
      <c r="F145" s="174"/>
      <c r="G145" s="174"/>
      <c r="H145" s="174"/>
      <c r="I145" s="174"/>
      <c r="J145" s="174"/>
      <c r="K145" s="174"/>
      <c r="L145" s="174"/>
      <c r="M145" s="174"/>
      <c r="N145" s="275">
        <f>BK145</f>
        <v>0</v>
      </c>
      <c r="O145" s="276"/>
      <c r="P145" s="276"/>
      <c r="Q145" s="276"/>
      <c r="R145" s="167"/>
      <c r="T145" s="168"/>
      <c r="U145" s="165"/>
      <c r="V145" s="165"/>
      <c r="W145" s="169">
        <f>SUM(W146:W147)</f>
        <v>0</v>
      </c>
      <c r="X145" s="165"/>
      <c r="Y145" s="169">
        <f>SUM(Y146:Y147)</f>
        <v>17.497317599999999</v>
      </c>
      <c r="Z145" s="165"/>
      <c r="AA145" s="170">
        <f>SUM(AA146:AA147)</f>
        <v>0</v>
      </c>
      <c r="AR145" s="171" t="s">
        <v>84</v>
      </c>
      <c r="AT145" s="172" t="s">
        <v>76</v>
      </c>
      <c r="AU145" s="172" t="s">
        <v>84</v>
      </c>
      <c r="AY145" s="171" t="s">
        <v>195</v>
      </c>
      <c r="BK145" s="173">
        <f>SUM(BK146:BK147)</f>
        <v>0</v>
      </c>
    </row>
    <row r="146" spans="2:65" s="1" customFormat="1" ht="44.25" customHeight="1">
      <c r="B146" s="35"/>
      <c r="C146" s="175" t="s">
        <v>243</v>
      </c>
      <c r="D146" s="175" t="s">
        <v>196</v>
      </c>
      <c r="E146" s="176" t="s">
        <v>266</v>
      </c>
      <c r="F146" s="262" t="s">
        <v>267</v>
      </c>
      <c r="G146" s="262"/>
      <c r="H146" s="262"/>
      <c r="I146" s="262"/>
      <c r="J146" s="177" t="s">
        <v>237</v>
      </c>
      <c r="K146" s="178">
        <v>26.04</v>
      </c>
      <c r="L146" s="263">
        <v>0</v>
      </c>
      <c r="M146" s="264"/>
      <c r="N146" s="265">
        <f>ROUND(L146*K146,2)</f>
        <v>0</v>
      </c>
      <c r="O146" s="265"/>
      <c r="P146" s="265"/>
      <c r="Q146" s="265"/>
      <c r="R146" s="37"/>
      <c r="T146" s="180" t="s">
        <v>20</v>
      </c>
      <c r="U146" s="44" t="s">
        <v>44</v>
      </c>
      <c r="V146" s="36"/>
      <c r="W146" s="181">
        <f>V146*K146</f>
        <v>0</v>
      </c>
      <c r="X146" s="181">
        <v>0.30359999999999998</v>
      </c>
      <c r="Y146" s="181">
        <f>X146*K146</f>
        <v>7.9057439999999994</v>
      </c>
      <c r="Z146" s="181">
        <v>0</v>
      </c>
      <c r="AA146" s="182">
        <f>Z146*K146</f>
        <v>0</v>
      </c>
      <c r="AR146" s="18" t="s">
        <v>200</v>
      </c>
      <c r="AT146" s="18" t="s">
        <v>196</v>
      </c>
      <c r="AU146" s="18" t="s">
        <v>89</v>
      </c>
      <c r="AY146" s="18" t="s">
        <v>195</v>
      </c>
      <c r="BE146" s="118">
        <f>IF(U146="základná",N146,0)</f>
        <v>0</v>
      </c>
      <c r="BF146" s="118">
        <f>IF(U146="znížená",N146,0)</f>
        <v>0</v>
      </c>
      <c r="BG146" s="118">
        <f>IF(U146="zákl. prenesená",N146,0)</f>
        <v>0</v>
      </c>
      <c r="BH146" s="118">
        <f>IF(U146="zníž. prenesená",N146,0)</f>
        <v>0</v>
      </c>
      <c r="BI146" s="118">
        <f>IF(U146="nulová",N146,0)</f>
        <v>0</v>
      </c>
      <c r="BJ146" s="18" t="s">
        <v>89</v>
      </c>
      <c r="BK146" s="118">
        <f>ROUND(L146*K146,2)</f>
        <v>0</v>
      </c>
      <c r="BL146" s="18" t="s">
        <v>200</v>
      </c>
      <c r="BM146" s="18" t="s">
        <v>338</v>
      </c>
    </row>
    <row r="147" spans="2:65" s="1" customFormat="1" ht="31.5" customHeight="1">
      <c r="B147" s="35"/>
      <c r="C147" s="175" t="s">
        <v>248</v>
      </c>
      <c r="D147" s="175" t="s">
        <v>196</v>
      </c>
      <c r="E147" s="176" t="s">
        <v>339</v>
      </c>
      <c r="F147" s="262" t="s">
        <v>340</v>
      </c>
      <c r="G147" s="262"/>
      <c r="H147" s="262"/>
      <c r="I147" s="262"/>
      <c r="J147" s="177" t="s">
        <v>237</v>
      </c>
      <c r="K147" s="178">
        <v>26.04</v>
      </c>
      <c r="L147" s="263">
        <v>0</v>
      </c>
      <c r="M147" s="264"/>
      <c r="N147" s="265">
        <f>ROUND(L147*K147,2)</f>
        <v>0</v>
      </c>
      <c r="O147" s="265"/>
      <c r="P147" s="265"/>
      <c r="Q147" s="265"/>
      <c r="R147" s="37"/>
      <c r="T147" s="180" t="s">
        <v>20</v>
      </c>
      <c r="U147" s="44" t="s">
        <v>44</v>
      </c>
      <c r="V147" s="36"/>
      <c r="W147" s="181">
        <f>V147*K147</f>
        <v>0</v>
      </c>
      <c r="X147" s="181">
        <v>0.36834</v>
      </c>
      <c r="Y147" s="181">
        <f>X147*K147</f>
        <v>9.5915736000000003</v>
      </c>
      <c r="Z147" s="181">
        <v>0</v>
      </c>
      <c r="AA147" s="182">
        <f>Z147*K147</f>
        <v>0</v>
      </c>
      <c r="AR147" s="18" t="s">
        <v>200</v>
      </c>
      <c r="AT147" s="18" t="s">
        <v>196</v>
      </c>
      <c r="AU147" s="18" t="s">
        <v>89</v>
      </c>
      <c r="AY147" s="18" t="s">
        <v>195</v>
      </c>
      <c r="BE147" s="118">
        <f>IF(U147="základná",N147,0)</f>
        <v>0</v>
      </c>
      <c r="BF147" s="118">
        <f>IF(U147="znížená",N147,0)</f>
        <v>0</v>
      </c>
      <c r="BG147" s="118">
        <f>IF(U147="zákl. prenesená",N147,0)</f>
        <v>0</v>
      </c>
      <c r="BH147" s="118">
        <f>IF(U147="zníž. prenesená",N147,0)</f>
        <v>0</v>
      </c>
      <c r="BI147" s="118">
        <f>IF(U147="nulová",N147,0)</f>
        <v>0</v>
      </c>
      <c r="BJ147" s="18" t="s">
        <v>89</v>
      </c>
      <c r="BK147" s="118">
        <f>ROUND(L147*K147,2)</f>
        <v>0</v>
      </c>
      <c r="BL147" s="18" t="s">
        <v>200</v>
      </c>
      <c r="BM147" s="18" t="s">
        <v>341</v>
      </c>
    </row>
    <row r="148" spans="2:65" s="10" customFormat="1" ht="29.85" customHeight="1">
      <c r="B148" s="164"/>
      <c r="C148" s="165"/>
      <c r="D148" s="174" t="s">
        <v>170</v>
      </c>
      <c r="E148" s="174"/>
      <c r="F148" s="174"/>
      <c r="G148" s="174"/>
      <c r="H148" s="174"/>
      <c r="I148" s="174"/>
      <c r="J148" s="174"/>
      <c r="K148" s="174"/>
      <c r="L148" s="174"/>
      <c r="M148" s="174"/>
      <c r="N148" s="275">
        <f>BK148</f>
        <v>0</v>
      </c>
      <c r="O148" s="276"/>
      <c r="P148" s="276"/>
      <c r="Q148" s="276"/>
      <c r="R148" s="167"/>
      <c r="T148" s="168"/>
      <c r="U148" s="165"/>
      <c r="V148" s="165"/>
      <c r="W148" s="169">
        <f>SUM(W149:W151)</f>
        <v>0</v>
      </c>
      <c r="X148" s="165"/>
      <c r="Y148" s="169">
        <f>SUM(Y149:Y151)</f>
        <v>8.6991096999999993</v>
      </c>
      <c r="Z148" s="165"/>
      <c r="AA148" s="170">
        <f>SUM(AA149:AA151)</f>
        <v>0</v>
      </c>
      <c r="AR148" s="171" t="s">
        <v>84</v>
      </c>
      <c r="AT148" s="172" t="s">
        <v>76</v>
      </c>
      <c r="AU148" s="172" t="s">
        <v>84</v>
      </c>
      <c r="AY148" s="171" t="s">
        <v>195</v>
      </c>
      <c r="BK148" s="173">
        <f>SUM(BK149:BK151)</f>
        <v>0</v>
      </c>
    </row>
    <row r="149" spans="2:65" s="1" customFormat="1" ht="31.5" customHeight="1">
      <c r="B149" s="35"/>
      <c r="C149" s="175" t="s">
        <v>295</v>
      </c>
      <c r="D149" s="175" t="s">
        <v>196</v>
      </c>
      <c r="E149" s="176" t="s">
        <v>272</v>
      </c>
      <c r="F149" s="262" t="s">
        <v>273</v>
      </c>
      <c r="G149" s="262"/>
      <c r="H149" s="262"/>
      <c r="I149" s="262"/>
      <c r="J149" s="177" t="s">
        <v>199</v>
      </c>
      <c r="K149" s="178">
        <v>3.91</v>
      </c>
      <c r="L149" s="263">
        <v>0</v>
      </c>
      <c r="M149" s="264"/>
      <c r="N149" s="265">
        <f>ROUND(L149*K149,2)</f>
        <v>0</v>
      </c>
      <c r="O149" s="265"/>
      <c r="P149" s="265"/>
      <c r="Q149" s="265"/>
      <c r="R149" s="37"/>
      <c r="T149" s="180" t="s">
        <v>20</v>
      </c>
      <c r="U149" s="44" t="s">
        <v>44</v>
      </c>
      <c r="V149" s="36"/>
      <c r="W149" s="181">
        <f>V149*K149</f>
        <v>0</v>
      </c>
      <c r="X149" s="181">
        <v>2.19407</v>
      </c>
      <c r="Y149" s="181">
        <f>X149*K149</f>
        <v>8.5788136999999995</v>
      </c>
      <c r="Z149" s="181">
        <v>0</v>
      </c>
      <c r="AA149" s="182">
        <f>Z149*K149</f>
        <v>0</v>
      </c>
      <c r="AR149" s="18" t="s">
        <v>200</v>
      </c>
      <c r="AT149" s="18" t="s">
        <v>196</v>
      </c>
      <c r="AU149" s="18" t="s">
        <v>89</v>
      </c>
      <c r="AY149" s="18" t="s">
        <v>195</v>
      </c>
      <c r="BE149" s="118">
        <f>IF(U149="základná",N149,0)</f>
        <v>0</v>
      </c>
      <c r="BF149" s="118">
        <f>IF(U149="znížená",N149,0)</f>
        <v>0</v>
      </c>
      <c r="BG149" s="118">
        <f>IF(U149="zákl. prenesená",N149,0)</f>
        <v>0</v>
      </c>
      <c r="BH149" s="118">
        <f>IF(U149="zníž. prenesená",N149,0)</f>
        <v>0</v>
      </c>
      <c r="BI149" s="118">
        <f>IF(U149="nulová",N149,0)</f>
        <v>0</v>
      </c>
      <c r="BJ149" s="18" t="s">
        <v>89</v>
      </c>
      <c r="BK149" s="118">
        <f>ROUND(L149*K149,2)</f>
        <v>0</v>
      </c>
      <c r="BL149" s="18" t="s">
        <v>200</v>
      </c>
      <c r="BM149" s="18" t="s">
        <v>342</v>
      </c>
    </row>
    <row r="150" spans="2:65" s="1" customFormat="1" ht="44.25" customHeight="1">
      <c r="B150" s="35"/>
      <c r="C150" s="175" t="s">
        <v>300</v>
      </c>
      <c r="D150" s="175" t="s">
        <v>196</v>
      </c>
      <c r="E150" s="176" t="s">
        <v>231</v>
      </c>
      <c r="F150" s="262" t="s">
        <v>232</v>
      </c>
      <c r="G150" s="262"/>
      <c r="H150" s="262"/>
      <c r="I150" s="262"/>
      <c r="J150" s="177" t="s">
        <v>199</v>
      </c>
      <c r="K150" s="178">
        <v>3.91</v>
      </c>
      <c r="L150" s="263">
        <v>0</v>
      </c>
      <c r="M150" s="264"/>
      <c r="N150" s="265">
        <f>ROUND(L150*K150,2)</f>
        <v>0</v>
      </c>
      <c r="O150" s="265"/>
      <c r="P150" s="265"/>
      <c r="Q150" s="265"/>
      <c r="R150" s="37"/>
      <c r="T150" s="180" t="s">
        <v>20</v>
      </c>
      <c r="U150" s="44" t="s">
        <v>44</v>
      </c>
      <c r="V150" s="36"/>
      <c r="W150" s="181">
        <f>V150*K150</f>
        <v>0</v>
      </c>
      <c r="X150" s="181">
        <v>0</v>
      </c>
      <c r="Y150" s="181">
        <f>X150*K150</f>
        <v>0</v>
      </c>
      <c r="Z150" s="181">
        <v>0</v>
      </c>
      <c r="AA150" s="182">
        <f>Z150*K150</f>
        <v>0</v>
      </c>
      <c r="AR150" s="18" t="s">
        <v>200</v>
      </c>
      <c r="AT150" s="18" t="s">
        <v>196</v>
      </c>
      <c r="AU150" s="18" t="s">
        <v>89</v>
      </c>
      <c r="AY150" s="18" t="s">
        <v>195</v>
      </c>
      <c r="BE150" s="118">
        <f>IF(U150="základná",N150,0)</f>
        <v>0</v>
      </c>
      <c r="BF150" s="118">
        <f>IF(U150="znížená",N150,0)</f>
        <v>0</v>
      </c>
      <c r="BG150" s="118">
        <f>IF(U150="zákl. prenesená",N150,0)</f>
        <v>0</v>
      </c>
      <c r="BH150" s="118">
        <f>IF(U150="zníž. prenesená",N150,0)</f>
        <v>0</v>
      </c>
      <c r="BI150" s="118">
        <f>IF(U150="nulová",N150,0)</f>
        <v>0</v>
      </c>
      <c r="BJ150" s="18" t="s">
        <v>89</v>
      </c>
      <c r="BK150" s="118">
        <f>ROUND(L150*K150,2)</f>
        <v>0</v>
      </c>
      <c r="BL150" s="18" t="s">
        <v>200</v>
      </c>
      <c r="BM150" s="18" t="s">
        <v>343</v>
      </c>
    </row>
    <row r="151" spans="2:65" s="1" customFormat="1" ht="44.25" customHeight="1">
      <c r="B151" s="35"/>
      <c r="C151" s="175" t="s">
        <v>344</v>
      </c>
      <c r="D151" s="175" t="s">
        <v>196</v>
      </c>
      <c r="E151" s="176" t="s">
        <v>244</v>
      </c>
      <c r="F151" s="262" t="s">
        <v>245</v>
      </c>
      <c r="G151" s="262"/>
      <c r="H151" s="262"/>
      <c r="I151" s="262"/>
      <c r="J151" s="177" t="s">
        <v>246</v>
      </c>
      <c r="K151" s="178">
        <v>0.1</v>
      </c>
      <c r="L151" s="263">
        <v>0</v>
      </c>
      <c r="M151" s="264"/>
      <c r="N151" s="265">
        <f>ROUND(L151*K151,2)</f>
        <v>0</v>
      </c>
      <c r="O151" s="265"/>
      <c r="P151" s="265"/>
      <c r="Q151" s="265"/>
      <c r="R151" s="37"/>
      <c r="T151" s="180" t="s">
        <v>20</v>
      </c>
      <c r="U151" s="44" t="s">
        <v>44</v>
      </c>
      <c r="V151" s="36"/>
      <c r="W151" s="181">
        <f>V151*K151</f>
        <v>0</v>
      </c>
      <c r="X151" s="181">
        <v>1.20296</v>
      </c>
      <c r="Y151" s="181">
        <f>X151*K151</f>
        <v>0.12029600000000001</v>
      </c>
      <c r="Z151" s="181">
        <v>0</v>
      </c>
      <c r="AA151" s="182">
        <f>Z151*K151</f>
        <v>0</v>
      </c>
      <c r="AR151" s="18" t="s">
        <v>200</v>
      </c>
      <c r="AT151" s="18" t="s">
        <v>196</v>
      </c>
      <c r="AU151" s="18" t="s">
        <v>89</v>
      </c>
      <c r="AY151" s="18" t="s">
        <v>195</v>
      </c>
      <c r="BE151" s="118">
        <f>IF(U151="základná",N151,0)</f>
        <v>0</v>
      </c>
      <c r="BF151" s="118">
        <f>IF(U151="znížená",N151,0)</f>
        <v>0</v>
      </c>
      <c r="BG151" s="118">
        <f>IF(U151="zákl. prenesená",N151,0)</f>
        <v>0</v>
      </c>
      <c r="BH151" s="118">
        <f>IF(U151="zníž. prenesená",N151,0)</f>
        <v>0</v>
      </c>
      <c r="BI151" s="118">
        <f>IF(U151="nulová",N151,0)</f>
        <v>0</v>
      </c>
      <c r="BJ151" s="18" t="s">
        <v>89</v>
      </c>
      <c r="BK151" s="118">
        <f>ROUND(L151*K151,2)</f>
        <v>0</v>
      </c>
      <c r="BL151" s="18" t="s">
        <v>200</v>
      </c>
      <c r="BM151" s="18" t="s">
        <v>345</v>
      </c>
    </row>
    <row r="152" spans="2:65" s="10" customFormat="1" ht="29.85" customHeight="1">
      <c r="B152" s="164"/>
      <c r="C152" s="165"/>
      <c r="D152" s="174" t="s">
        <v>258</v>
      </c>
      <c r="E152" s="174"/>
      <c r="F152" s="174"/>
      <c r="G152" s="174"/>
      <c r="H152" s="174"/>
      <c r="I152" s="174"/>
      <c r="J152" s="174"/>
      <c r="K152" s="174"/>
      <c r="L152" s="174"/>
      <c r="M152" s="174"/>
      <c r="N152" s="275">
        <f>BK152</f>
        <v>0</v>
      </c>
      <c r="O152" s="276"/>
      <c r="P152" s="276"/>
      <c r="Q152" s="276"/>
      <c r="R152" s="167"/>
      <c r="T152" s="168"/>
      <c r="U152" s="165"/>
      <c r="V152" s="165"/>
      <c r="W152" s="169">
        <f>W153</f>
        <v>0</v>
      </c>
      <c r="X152" s="165"/>
      <c r="Y152" s="169">
        <f>Y153</f>
        <v>0</v>
      </c>
      <c r="Z152" s="165"/>
      <c r="AA152" s="170">
        <f>AA153</f>
        <v>0</v>
      </c>
      <c r="AR152" s="171" t="s">
        <v>84</v>
      </c>
      <c r="AT152" s="172" t="s">
        <v>76</v>
      </c>
      <c r="AU152" s="172" t="s">
        <v>84</v>
      </c>
      <c r="AY152" s="171" t="s">
        <v>195</v>
      </c>
      <c r="BK152" s="173">
        <f>BK153</f>
        <v>0</v>
      </c>
    </row>
    <row r="153" spans="2:65" s="1" customFormat="1" ht="31.5" customHeight="1">
      <c r="B153" s="35"/>
      <c r="C153" s="175" t="s">
        <v>346</v>
      </c>
      <c r="D153" s="175" t="s">
        <v>196</v>
      </c>
      <c r="E153" s="176" t="s">
        <v>347</v>
      </c>
      <c r="F153" s="262" t="s">
        <v>348</v>
      </c>
      <c r="G153" s="262"/>
      <c r="H153" s="262"/>
      <c r="I153" s="262"/>
      <c r="J153" s="177" t="s">
        <v>246</v>
      </c>
      <c r="K153" s="178">
        <v>71</v>
      </c>
      <c r="L153" s="263">
        <v>0</v>
      </c>
      <c r="M153" s="264"/>
      <c r="N153" s="265">
        <f>ROUND(L153*K153,2)</f>
        <v>0</v>
      </c>
      <c r="O153" s="265"/>
      <c r="P153" s="265"/>
      <c r="Q153" s="265"/>
      <c r="R153" s="37"/>
      <c r="T153" s="180" t="s">
        <v>20</v>
      </c>
      <c r="U153" s="44" t="s">
        <v>44</v>
      </c>
      <c r="V153" s="36"/>
      <c r="W153" s="181">
        <f>V153*K153</f>
        <v>0</v>
      </c>
      <c r="X153" s="181">
        <v>0</v>
      </c>
      <c r="Y153" s="181">
        <f>X153*K153</f>
        <v>0</v>
      </c>
      <c r="Z153" s="181">
        <v>0</v>
      </c>
      <c r="AA153" s="182">
        <f>Z153*K153</f>
        <v>0</v>
      </c>
      <c r="AR153" s="18" t="s">
        <v>200</v>
      </c>
      <c r="AT153" s="18" t="s">
        <v>196</v>
      </c>
      <c r="AU153" s="18" t="s">
        <v>89</v>
      </c>
      <c r="AY153" s="18" t="s">
        <v>195</v>
      </c>
      <c r="BE153" s="118">
        <f>IF(U153="základná",N153,0)</f>
        <v>0</v>
      </c>
      <c r="BF153" s="118">
        <f>IF(U153="znížená",N153,0)</f>
        <v>0</v>
      </c>
      <c r="BG153" s="118">
        <f>IF(U153="zákl. prenesená",N153,0)</f>
        <v>0</v>
      </c>
      <c r="BH153" s="118">
        <f>IF(U153="zníž. prenesená",N153,0)</f>
        <v>0</v>
      </c>
      <c r="BI153" s="118">
        <f>IF(U153="nulová",N153,0)</f>
        <v>0</v>
      </c>
      <c r="BJ153" s="18" t="s">
        <v>89</v>
      </c>
      <c r="BK153" s="118">
        <f>ROUND(L153*K153,2)</f>
        <v>0</v>
      </c>
      <c r="BL153" s="18" t="s">
        <v>200</v>
      </c>
      <c r="BM153" s="18" t="s">
        <v>349</v>
      </c>
    </row>
    <row r="154" spans="2:65" s="10" customFormat="1" ht="37.35" customHeight="1">
      <c r="B154" s="164"/>
      <c r="C154" s="165"/>
      <c r="D154" s="166" t="s">
        <v>307</v>
      </c>
      <c r="E154" s="166"/>
      <c r="F154" s="166"/>
      <c r="G154" s="166"/>
      <c r="H154" s="166"/>
      <c r="I154" s="166"/>
      <c r="J154" s="166"/>
      <c r="K154" s="166"/>
      <c r="L154" s="166"/>
      <c r="M154" s="166"/>
      <c r="N154" s="280">
        <f>BK154</f>
        <v>0</v>
      </c>
      <c r="O154" s="281"/>
      <c r="P154" s="281"/>
      <c r="Q154" s="281"/>
      <c r="R154" s="167"/>
      <c r="T154" s="168"/>
      <c r="U154" s="165"/>
      <c r="V154" s="165"/>
      <c r="W154" s="169">
        <f>W155+W161+W174</f>
        <v>0</v>
      </c>
      <c r="X154" s="165"/>
      <c r="Y154" s="169">
        <f>Y155+Y161+Y174</f>
        <v>0.25280179999999991</v>
      </c>
      <c r="Z154" s="165"/>
      <c r="AA154" s="170">
        <f>AA155+AA161+AA174</f>
        <v>0</v>
      </c>
      <c r="AR154" s="171" t="s">
        <v>89</v>
      </c>
      <c r="AT154" s="172" t="s">
        <v>76</v>
      </c>
      <c r="AU154" s="172" t="s">
        <v>77</v>
      </c>
      <c r="AY154" s="171" t="s">
        <v>195</v>
      </c>
      <c r="BK154" s="173">
        <f>BK155+BK161+BK174</f>
        <v>0</v>
      </c>
    </row>
    <row r="155" spans="2:65" s="10" customFormat="1" ht="19.95" customHeight="1">
      <c r="B155" s="164"/>
      <c r="C155" s="165"/>
      <c r="D155" s="174" t="s">
        <v>308</v>
      </c>
      <c r="E155" s="174"/>
      <c r="F155" s="174"/>
      <c r="G155" s="174"/>
      <c r="H155" s="174"/>
      <c r="I155" s="174"/>
      <c r="J155" s="174"/>
      <c r="K155" s="174"/>
      <c r="L155" s="174"/>
      <c r="M155" s="174"/>
      <c r="N155" s="273">
        <f>BK155</f>
        <v>0</v>
      </c>
      <c r="O155" s="274"/>
      <c r="P155" s="274"/>
      <c r="Q155" s="274"/>
      <c r="R155" s="167"/>
      <c r="T155" s="168"/>
      <c r="U155" s="165"/>
      <c r="V155" s="165"/>
      <c r="W155" s="169">
        <f>SUM(W156:W160)</f>
        <v>0</v>
      </c>
      <c r="X155" s="165"/>
      <c r="Y155" s="169">
        <f>SUM(Y156:Y160)</f>
        <v>4.9262E-2</v>
      </c>
      <c r="Z155" s="165"/>
      <c r="AA155" s="170">
        <f>SUM(AA156:AA160)</f>
        <v>0</v>
      </c>
      <c r="AR155" s="171" t="s">
        <v>89</v>
      </c>
      <c r="AT155" s="172" t="s">
        <v>76</v>
      </c>
      <c r="AU155" s="172" t="s">
        <v>84</v>
      </c>
      <c r="AY155" s="171" t="s">
        <v>195</v>
      </c>
      <c r="BK155" s="173">
        <f>SUM(BK156:BK160)</f>
        <v>0</v>
      </c>
    </row>
    <row r="156" spans="2:65" s="1" customFormat="1" ht="31.5" customHeight="1">
      <c r="B156" s="35"/>
      <c r="C156" s="175" t="s">
        <v>350</v>
      </c>
      <c r="D156" s="175" t="s">
        <v>196</v>
      </c>
      <c r="E156" s="176" t="s">
        <v>351</v>
      </c>
      <c r="F156" s="262" t="s">
        <v>352</v>
      </c>
      <c r="G156" s="262"/>
      <c r="H156" s="262"/>
      <c r="I156" s="262"/>
      <c r="J156" s="177" t="s">
        <v>279</v>
      </c>
      <c r="K156" s="178">
        <v>56.2</v>
      </c>
      <c r="L156" s="263">
        <v>0</v>
      </c>
      <c r="M156" s="264"/>
      <c r="N156" s="265">
        <f>ROUND(L156*K156,2)</f>
        <v>0</v>
      </c>
      <c r="O156" s="265"/>
      <c r="P156" s="265"/>
      <c r="Q156" s="265"/>
      <c r="R156" s="37"/>
      <c r="T156" s="180" t="s">
        <v>20</v>
      </c>
      <c r="U156" s="44" t="s">
        <v>44</v>
      </c>
      <c r="V156" s="36"/>
      <c r="W156" s="181">
        <f>V156*K156</f>
        <v>0</v>
      </c>
      <c r="X156" s="181">
        <v>2.5999999999999998E-4</v>
      </c>
      <c r="Y156" s="181">
        <f>X156*K156</f>
        <v>1.4612E-2</v>
      </c>
      <c r="Z156" s="181">
        <v>0</v>
      </c>
      <c r="AA156" s="182">
        <f>Z156*K156</f>
        <v>0</v>
      </c>
      <c r="AR156" s="18" t="s">
        <v>344</v>
      </c>
      <c r="AT156" s="18" t="s">
        <v>196</v>
      </c>
      <c r="AU156" s="18" t="s">
        <v>89</v>
      </c>
      <c r="AY156" s="18" t="s">
        <v>195</v>
      </c>
      <c r="BE156" s="118">
        <f>IF(U156="základná",N156,0)</f>
        <v>0</v>
      </c>
      <c r="BF156" s="118">
        <f>IF(U156="znížená",N156,0)</f>
        <v>0</v>
      </c>
      <c r="BG156" s="118">
        <f>IF(U156="zákl. prenesená",N156,0)</f>
        <v>0</v>
      </c>
      <c r="BH156" s="118">
        <f>IF(U156="zníž. prenesená",N156,0)</f>
        <v>0</v>
      </c>
      <c r="BI156" s="118">
        <f>IF(U156="nulová",N156,0)</f>
        <v>0</v>
      </c>
      <c r="BJ156" s="18" t="s">
        <v>89</v>
      </c>
      <c r="BK156" s="118">
        <f>ROUND(L156*K156,2)</f>
        <v>0</v>
      </c>
      <c r="BL156" s="18" t="s">
        <v>344</v>
      </c>
      <c r="BM156" s="18" t="s">
        <v>353</v>
      </c>
    </row>
    <row r="157" spans="2:65" s="1" customFormat="1" ht="31.5" customHeight="1">
      <c r="B157" s="35"/>
      <c r="C157" s="175" t="s">
        <v>354</v>
      </c>
      <c r="D157" s="175" t="s">
        <v>196</v>
      </c>
      <c r="E157" s="176" t="s">
        <v>355</v>
      </c>
      <c r="F157" s="262" t="s">
        <v>356</v>
      </c>
      <c r="G157" s="262"/>
      <c r="H157" s="262"/>
      <c r="I157" s="262"/>
      <c r="J157" s="177" t="s">
        <v>279</v>
      </c>
      <c r="K157" s="178">
        <v>104</v>
      </c>
      <c r="L157" s="263">
        <v>0</v>
      </c>
      <c r="M157" s="264"/>
      <c r="N157" s="265">
        <f>ROUND(L157*K157,2)</f>
        <v>0</v>
      </c>
      <c r="O157" s="265"/>
      <c r="P157" s="265"/>
      <c r="Q157" s="265"/>
      <c r="R157" s="37"/>
      <c r="T157" s="180" t="s">
        <v>20</v>
      </c>
      <c r="U157" s="44" t="s">
        <v>44</v>
      </c>
      <c r="V157" s="36"/>
      <c r="W157" s="181">
        <f>V157*K157</f>
        <v>0</v>
      </c>
      <c r="X157" s="181">
        <v>0</v>
      </c>
      <c r="Y157" s="181">
        <f>X157*K157</f>
        <v>0</v>
      </c>
      <c r="Z157" s="181">
        <v>0</v>
      </c>
      <c r="AA157" s="182">
        <f>Z157*K157</f>
        <v>0</v>
      </c>
      <c r="AR157" s="18" t="s">
        <v>344</v>
      </c>
      <c r="AT157" s="18" t="s">
        <v>196</v>
      </c>
      <c r="AU157" s="18" t="s">
        <v>89</v>
      </c>
      <c r="AY157" s="18" t="s">
        <v>195</v>
      </c>
      <c r="BE157" s="118">
        <f>IF(U157="základná",N157,0)</f>
        <v>0</v>
      </c>
      <c r="BF157" s="118">
        <f>IF(U157="znížená",N157,0)</f>
        <v>0</v>
      </c>
      <c r="BG157" s="118">
        <f>IF(U157="zákl. prenesená",N157,0)</f>
        <v>0</v>
      </c>
      <c r="BH157" s="118">
        <f>IF(U157="zníž. prenesená",N157,0)</f>
        <v>0</v>
      </c>
      <c r="BI157" s="118">
        <f>IF(U157="nulová",N157,0)</f>
        <v>0</v>
      </c>
      <c r="BJ157" s="18" t="s">
        <v>89</v>
      </c>
      <c r="BK157" s="118">
        <f>ROUND(L157*K157,2)</f>
        <v>0</v>
      </c>
      <c r="BL157" s="18" t="s">
        <v>344</v>
      </c>
      <c r="BM157" s="18" t="s">
        <v>357</v>
      </c>
    </row>
    <row r="158" spans="2:65" s="1" customFormat="1" ht="22.5" customHeight="1">
      <c r="B158" s="35"/>
      <c r="C158" s="175" t="s">
        <v>10</v>
      </c>
      <c r="D158" s="175" t="s">
        <v>196</v>
      </c>
      <c r="E158" s="176" t="s">
        <v>358</v>
      </c>
      <c r="F158" s="262" t="s">
        <v>359</v>
      </c>
      <c r="G158" s="262"/>
      <c r="H158" s="262"/>
      <c r="I158" s="262"/>
      <c r="J158" s="177" t="s">
        <v>279</v>
      </c>
      <c r="K158" s="178">
        <v>43.2</v>
      </c>
      <c r="L158" s="263">
        <v>0</v>
      </c>
      <c r="M158" s="264"/>
      <c r="N158" s="265">
        <f>ROUND(L158*K158,2)</f>
        <v>0</v>
      </c>
      <c r="O158" s="265"/>
      <c r="P158" s="265"/>
      <c r="Q158" s="265"/>
      <c r="R158" s="37"/>
      <c r="T158" s="180" t="s">
        <v>20</v>
      </c>
      <c r="U158" s="44" t="s">
        <v>44</v>
      </c>
      <c r="V158" s="36"/>
      <c r="W158" s="181">
        <f>V158*K158</f>
        <v>0</v>
      </c>
      <c r="X158" s="181">
        <v>0</v>
      </c>
      <c r="Y158" s="181">
        <f>X158*K158</f>
        <v>0</v>
      </c>
      <c r="Z158" s="181">
        <v>0</v>
      </c>
      <c r="AA158" s="182">
        <f>Z158*K158</f>
        <v>0</v>
      </c>
      <c r="AR158" s="18" t="s">
        <v>344</v>
      </c>
      <c r="AT158" s="18" t="s">
        <v>196</v>
      </c>
      <c r="AU158" s="18" t="s">
        <v>89</v>
      </c>
      <c r="AY158" s="18" t="s">
        <v>195</v>
      </c>
      <c r="BE158" s="118">
        <f>IF(U158="základná",N158,0)</f>
        <v>0</v>
      </c>
      <c r="BF158" s="118">
        <f>IF(U158="znížená",N158,0)</f>
        <v>0</v>
      </c>
      <c r="BG158" s="118">
        <f>IF(U158="zákl. prenesená",N158,0)</f>
        <v>0</v>
      </c>
      <c r="BH158" s="118">
        <f>IF(U158="zníž. prenesená",N158,0)</f>
        <v>0</v>
      </c>
      <c r="BI158" s="118">
        <f>IF(U158="nulová",N158,0)</f>
        <v>0</v>
      </c>
      <c r="BJ158" s="18" t="s">
        <v>89</v>
      </c>
      <c r="BK158" s="118">
        <f>ROUND(L158*K158,2)</f>
        <v>0</v>
      </c>
      <c r="BL158" s="18" t="s">
        <v>344</v>
      </c>
      <c r="BM158" s="18" t="s">
        <v>360</v>
      </c>
    </row>
    <row r="159" spans="2:65" s="1" customFormat="1" ht="22.5" customHeight="1">
      <c r="B159" s="35"/>
      <c r="C159" s="183" t="s">
        <v>361</v>
      </c>
      <c r="D159" s="183" t="s">
        <v>214</v>
      </c>
      <c r="E159" s="184" t="s">
        <v>362</v>
      </c>
      <c r="F159" s="266" t="s">
        <v>363</v>
      </c>
      <c r="G159" s="266"/>
      <c r="H159" s="266"/>
      <c r="I159" s="266"/>
      <c r="J159" s="185" t="s">
        <v>199</v>
      </c>
      <c r="K159" s="186">
        <v>1.5</v>
      </c>
      <c r="L159" s="267">
        <v>0</v>
      </c>
      <c r="M159" s="268"/>
      <c r="N159" s="269">
        <f>ROUND(L159*K159,2)</f>
        <v>0</v>
      </c>
      <c r="O159" s="265"/>
      <c r="P159" s="265"/>
      <c r="Q159" s="265"/>
      <c r="R159" s="37"/>
      <c r="T159" s="180" t="s">
        <v>20</v>
      </c>
      <c r="U159" s="44" t="s">
        <v>44</v>
      </c>
      <c r="V159" s="36"/>
      <c r="W159" s="181">
        <f>V159*K159</f>
        <v>0</v>
      </c>
      <c r="X159" s="181">
        <v>0</v>
      </c>
      <c r="Y159" s="181">
        <f>X159*K159</f>
        <v>0</v>
      </c>
      <c r="Z159" s="181">
        <v>0</v>
      </c>
      <c r="AA159" s="182">
        <f>Z159*K159</f>
        <v>0</v>
      </c>
      <c r="AR159" s="18" t="s">
        <v>364</v>
      </c>
      <c r="AT159" s="18" t="s">
        <v>214</v>
      </c>
      <c r="AU159" s="18" t="s">
        <v>89</v>
      </c>
      <c r="AY159" s="18" t="s">
        <v>195</v>
      </c>
      <c r="BE159" s="118">
        <f>IF(U159="základná",N159,0)</f>
        <v>0</v>
      </c>
      <c r="BF159" s="118">
        <f>IF(U159="znížená",N159,0)</f>
        <v>0</v>
      </c>
      <c r="BG159" s="118">
        <f>IF(U159="zákl. prenesená",N159,0)</f>
        <v>0</v>
      </c>
      <c r="BH159" s="118">
        <f>IF(U159="zníž. prenesená",N159,0)</f>
        <v>0</v>
      </c>
      <c r="BI159" s="118">
        <f>IF(U159="nulová",N159,0)</f>
        <v>0</v>
      </c>
      <c r="BJ159" s="18" t="s">
        <v>89</v>
      </c>
      <c r="BK159" s="118">
        <f>ROUND(L159*K159,2)</f>
        <v>0</v>
      </c>
      <c r="BL159" s="18" t="s">
        <v>344</v>
      </c>
      <c r="BM159" s="18" t="s">
        <v>365</v>
      </c>
    </row>
    <row r="160" spans="2:65" s="1" customFormat="1" ht="57" customHeight="1">
      <c r="B160" s="35"/>
      <c r="C160" s="175" t="s">
        <v>366</v>
      </c>
      <c r="D160" s="175" t="s">
        <v>196</v>
      </c>
      <c r="E160" s="176" t="s">
        <v>367</v>
      </c>
      <c r="F160" s="262" t="s">
        <v>368</v>
      </c>
      <c r="G160" s="262"/>
      <c r="H160" s="262"/>
      <c r="I160" s="262"/>
      <c r="J160" s="177" t="s">
        <v>199</v>
      </c>
      <c r="K160" s="178">
        <v>1.5</v>
      </c>
      <c r="L160" s="263">
        <v>0</v>
      </c>
      <c r="M160" s="264"/>
      <c r="N160" s="265">
        <f>ROUND(L160*K160,2)</f>
        <v>0</v>
      </c>
      <c r="O160" s="265"/>
      <c r="P160" s="265"/>
      <c r="Q160" s="265"/>
      <c r="R160" s="37"/>
      <c r="T160" s="180" t="s">
        <v>20</v>
      </c>
      <c r="U160" s="44" t="s">
        <v>44</v>
      </c>
      <c r="V160" s="36"/>
      <c r="W160" s="181">
        <f>V160*K160</f>
        <v>0</v>
      </c>
      <c r="X160" s="181">
        <v>2.3099999999999999E-2</v>
      </c>
      <c r="Y160" s="181">
        <f>X160*K160</f>
        <v>3.465E-2</v>
      </c>
      <c r="Z160" s="181">
        <v>0</v>
      </c>
      <c r="AA160" s="182">
        <f>Z160*K160</f>
        <v>0</v>
      </c>
      <c r="AR160" s="18" t="s">
        <v>344</v>
      </c>
      <c r="AT160" s="18" t="s">
        <v>196</v>
      </c>
      <c r="AU160" s="18" t="s">
        <v>89</v>
      </c>
      <c r="AY160" s="18" t="s">
        <v>195</v>
      </c>
      <c r="BE160" s="118">
        <f>IF(U160="základná",N160,0)</f>
        <v>0</v>
      </c>
      <c r="BF160" s="118">
        <f>IF(U160="znížená",N160,0)</f>
        <v>0</v>
      </c>
      <c r="BG160" s="118">
        <f>IF(U160="zákl. prenesená",N160,0)</f>
        <v>0</v>
      </c>
      <c r="BH160" s="118">
        <f>IF(U160="zníž. prenesená",N160,0)</f>
        <v>0</v>
      </c>
      <c r="BI160" s="118">
        <f>IF(U160="nulová",N160,0)</f>
        <v>0</v>
      </c>
      <c r="BJ160" s="18" t="s">
        <v>89</v>
      </c>
      <c r="BK160" s="118">
        <f>ROUND(L160*K160,2)</f>
        <v>0</v>
      </c>
      <c r="BL160" s="18" t="s">
        <v>344</v>
      </c>
      <c r="BM160" s="18" t="s">
        <v>369</v>
      </c>
    </row>
    <row r="161" spans="2:65" s="10" customFormat="1" ht="29.85" customHeight="1">
      <c r="B161" s="164"/>
      <c r="C161" s="165"/>
      <c r="D161" s="174" t="s">
        <v>309</v>
      </c>
      <c r="E161" s="174"/>
      <c r="F161" s="174"/>
      <c r="G161" s="174"/>
      <c r="H161" s="174"/>
      <c r="I161" s="174"/>
      <c r="J161" s="174"/>
      <c r="K161" s="174"/>
      <c r="L161" s="174"/>
      <c r="M161" s="174"/>
      <c r="N161" s="275">
        <f>BK161</f>
        <v>0</v>
      </c>
      <c r="O161" s="276"/>
      <c r="P161" s="276"/>
      <c r="Q161" s="276"/>
      <c r="R161" s="167"/>
      <c r="T161" s="168"/>
      <c r="U161" s="165"/>
      <c r="V161" s="165"/>
      <c r="W161" s="169">
        <f>SUM(W162:W173)</f>
        <v>0</v>
      </c>
      <c r="X161" s="165"/>
      <c r="Y161" s="169">
        <f>SUM(Y162:Y173)</f>
        <v>0.18482299999999993</v>
      </c>
      <c r="Z161" s="165"/>
      <c r="AA161" s="170">
        <f>SUM(AA162:AA173)</f>
        <v>0</v>
      </c>
      <c r="AR161" s="171" t="s">
        <v>89</v>
      </c>
      <c r="AT161" s="172" t="s">
        <v>76</v>
      </c>
      <c r="AU161" s="172" t="s">
        <v>84</v>
      </c>
      <c r="AY161" s="171" t="s">
        <v>195</v>
      </c>
      <c r="BK161" s="173">
        <f>SUM(BK162:BK173)</f>
        <v>0</v>
      </c>
    </row>
    <row r="162" spans="2:65" s="1" customFormat="1" ht="31.5" customHeight="1">
      <c r="B162" s="35"/>
      <c r="C162" s="175" t="s">
        <v>370</v>
      </c>
      <c r="D162" s="175" t="s">
        <v>196</v>
      </c>
      <c r="E162" s="176" t="s">
        <v>371</v>
      </c>
      <c r="F162" s="262" t="s">
        <v>372</v>
      </c>
      <c r="G162" s="262"/>
      <c r="H162" s="262"/>
      <c r="I162" s="262"/>
      <c r="J162" s="177" t="s">
        <v>237</v>
      </c>
      <c r="K162" s="178">
        <v>31.2</v>
      </c>
      <c r="L162" s="263">
        <v>0</v>
      </c>
      <c r="M162" s="264"/>
      <c r="N162" s="265">
        <f t="shared" ref="N162:N173" si="5">ROUND(L162*K162,2)</f>
        <v>0</v>
      </c>
      <c r="O162" s="265"/>
      <c r="P162" s="265"/>
      <c r="Q162" s="265"/>
      <c r="R162" s="37"/>
      <c r="T162" s="180" t="s">
        <v>20</v>
      </c>
      <c r="U162" s="44" t="s">
        <v>44</v>
      </c>
      <c r="V162" s="36"/>
      <c r="W162" s="181">
        <f t="shared" ref="W162:W173" si="6">V162*K162</f>
        <v>0</v>
      </c>
      <c r="X162" s="181">
        <v>5.11E-3</v>
      </c>
      <c r="Y162" s="181">
        <f t="shared" ref="Y162:Y173" si="7">X162*K162</f>
        <v>0.15943199999999999</v>
      </c>
      <c r="Z162" s="181">
        <v>0</v>
      </c>
      <c r="AA162" s="182">
        <f t="shared" ref="AA162:AA173" si="8">Z162*K162</f>
        <v>0</v>
      </c>
      <c r="AR162" s="18" t="s">
        <v>344</v>
      </c>
      <c r="AT162" s="18" t="s">
        <v>196</v>
      </c>
      <c r="AU162" s="18" t="s">
        <v>89</v>
      </c>
      <c r="AY162" s="18" t="s">
        <v>195</v>
      </c>
      <c r="BE162" s="118">
        <f t="shared" ref="BE162:BE173" si="9">IF(U162="základná",N162,0)</f>
        <v>0</v>
      </c>
      <c r="BF162" s="118">
        <f t="shared" ref="BF162:BF173" si="10">IF(U162="znížená",N162,0)</f>
        <v>0</v>
      </c>
      <c r="BG162" s="118">
        <f t="shared" ref="BG162:BG173" si="11">IF(U162="zákl. prenesená",N162,0)</f>
        <v>0</v>
      </c>
      <c r="BH162" s="118">
        <f t="shared" ref="BH162:BH173" si="12">IF(U162="zníž. prenesená",N162,0)</f>
        <v>0</v>
      </c>
      <c r="BI162" s="118">
        <f t="shared" ref="BI162:BI173" si="13">IF(U162="nulová",N162,0)</f>
        <v>0</v>
      </c>
      <c r="BJ162" s="18" t="s">
        <v>89</v>
      </c>
      <c r="BK162" s="118">
        <f t="shared" ref="BK162:BK173" si="14">ROUND(L162*K162,2)</f>
        <v>0</v>
      </c>
      <c r="BL162" s="18" t="s">
        <v>344</v>
      </c>
      <c r="BM162" s="18" t="s">
        <v>373</v>
      </c>
    </row>
    <row r="163" spans="2:65" s="1" customFormat="1" ht="31.5" customHeight="1">
      <c r="B163" s="35"/>
      <c r="C163" s="175" t="s">
        <v>374</v>
      </c>
      <c r="D163" s="175" t="s">
        <v>196</v>
      </c>
      <c r="E163" s="176" t="s">
        <v>375</v>
      </c>
      <c r="F163" s="262" t="s">
        <v>376</v>
      </c>
      <c r="G163" s="262"/>
      <c r="H163" s="262"/>
      <c r="I163" s="262"/>
      <c r="J163" s="177" t="s">
        <v>279</v>
      </c>
      <c r="K163" s="178">
        <v>9.6</v>
      </c>
      <c r="L163" s="263">
        <v>0</v>
      </c>
      <c r="M163" s="264"/>
      <c r="N163" s="265">
        <f t="shared" si="5"/>
        <v>0</v>
      </c>
      <c r="O163" s="265"/>
      <c r="P163" s="265"/>
      <c r="Q163" s="265"/>
      <c r="R163" s="37"/>
      <c r="T163" s="180" t="s">
        <v>20</v>
      </c>
      <c r="U163" s="44" t="s">
        <v>44</v>
      </c>
      <c r="V163" s="36"/>
      <c r="W163" s="181">
        <f t="shared" si="6"/>
        <v>0</v>
      </c>
      <c r="X163" s="181">
        <v>3.2000000000000003E-4</v>
      </c>
      <c r="Y163" s="181">
        <f t="shared" si="7"/>
        <v>3.0720000000000001E-3</v>
      </c>
      <c r="Z163" s="181">
        <v>0</v>
      </c>
      <c r="AA163" s="182">
        <f t="shared" si="8"/>
        <v>0</v>
      </c>
      <c r="AR163" s="18" t="s">
        <v>344</v>
      </c>
      <c r="AT163" s="18" t="s">
        <v>196</v>
      </c>
      <c r="AU163" s="18" t="s">
        <v>89</v>
      </c>
      <c r="AY163" s="18" t="s">
        <v>195</v>
      </c>
      <c r="BE163" s="118">
        <f t="shared" si="9"/>
        <v>0</v>
      </c>
      <c r="BF163" s="118">
        <f t="shared" si="10"/>
        <v>0</v>
      </c>
      <c r="BG163" s="118">
        <f t="shared" si="11"/>
        <v>0</v>
      </c>
      <c r="BH163" s="118">
        <f t="shared" si="12"/>
        <v>0</v>
      </c>
      <c r="BI163" s="118">
        <f t="shared" si="13"/>
        <v>0</v>
      </c>
      <c r="BJ163" s="18" t="s">
        <v>89</v>
      </c>
      <c r="BK163" s="118">
        <f t="shared" si="14"/>
        <v>0</v>
      </c>
      <c r="BL163" s="18" t="s">
        <v>344</v>
      </c>
      <c r="BM163" s="18" t="s">
        <v>377</v>
      </c>
    </row>
    <row r="164" spans="2:65" s="1" customFormat="1" ht="31.5" customHeight="1">
      <c r="B164" s="35"/>
      <c r="C164" s="175" t="s">
        <v>378</v>
      </c>
      <c r="D164" s="175" t="s">
        <v>196</v>
      </c>
      <c r="E164" s="176" t="s">
        <v>379</v>
      </c>
      <c r="F164" s="262" t="s">
        <v>380</v>
      </c>
      <c r="G164" s="262"/>
      <c r="H164" s="262"/>
      <c r="I164" s="262"/>
      <c r="J164" s="177" t="s">
        <v>279</v>
      </c>
      <c r="K164" s="178">
        <v>6.5</v>
      </c>
      <c r="L164" s="263">
        <v>0</v>
      </c>
      <c r="M164" s="264"/>
      <c r="N164" s="265">
        <f t="shared" si="5"/>
        <v>0</v>
      </c>
      <c r="O164" s="265"/>
      <c r="P164" s="265"/>
      <c r="Q164" s="265"/>
      <c r="R164" s="37"/>
      <c r="T164" s="180" t="s">
        <v>20</v>
      </c>
      <c r="U164" s="44" t="s">
        <v>44</v>
      </c>
      <c r="V164" s="36"/>
      <c r="W164" s="181">
        <f t="shared" si="6"/>
        <v>0</v>
      </c>
      <c r="X164" s="181">
        <v>2.9E-4</v>
      </c>
      <c r="Y164" s="181">
        <f t="shared" si="7"/>
        <v>1.885E-3</v>
      </c>
      <c r="Z164" s="181">
        <v>0</v>
      </c>
      <c r="AA164" s="182">
        <f t="shared" si="8"/>
        <v>0</v>
      </c>
      <c r="AR164" s="18" t="s">
        <v>344</v>
      </c>
      <c r="AT164" s="18" t="s">
        <v>196</v>
      </c>
      <c r="AU164" s="18" t="s">
        <v>89</v>
      </c>
      <c r="AY164" s="18" t="s">
        <v>195</v>
      </c>
      <c r="BE164" s="118">
        <f t="shared" si="9"/>
        <v>0</v>
      </c>
      <c r="BF164" s="118">
        <f t="shared" si="10"/>
        <v>0</v>
      </c>
      <c r="BG164" s="118">
        <f t="shared" si="11"/>
        <v>0</v>
      </c>
      <c r="BH164" s="118">
        <f t="shared" si="12"/>
        <v>0</v>
      </c>
      <c r="BI164" s="118">
        <f t="shared" si="13"/>
        <v>0</v>
      </c>
      <c r="BJ164" s="18" t="s">
        <v>89</v>
      </c>
      <c r="BK164" s="118">
        <f t="shared" si="14"/>
        <v>0</v>
      </c>
      <c r="BL164" s="18" t="s">
        <v>344</v>
      </c>
      <c r="BM164" s="18" t="s">
        <v>381</v>
      </c>
    </row>
    <row r="165" spans="2:65" s="1" customFormat="1" ht="31.5" customHeight="1">
      <c r="B165" s="35"/>
      <c r="C165" s="175" t="s">
        <v>382</v>
      </c>
      <c r="D165" s="175" t="s">
        <v>196</v>
      </c>
      <c r="E165" s="176" t="s">
        <v>383</v>
      </c>
      <c r="F165" s="262" t="s">
        <v>384</v>
      </c>
      <c r="G165" s="262"/>
      <c r="H165" s="262"/>
      <c r="I165" s="262"/>
      <c r="J165" s="177" t="s">
        <v>279</v>
      </c>
      <c r="K165" s="178">
        <v>6.5</v>
      </c>
      <c r="L165" s="263">
        <v>0</v>
      </c>
      <c r="M165" s="264"/>
      <c r="N165" s="265">
        <f t="shared" si="5"/>
        <v>0</v>
      </c>
      <c r="O165" s="265"/>
      <c r="P165" s="265"/>
      <c r="Q165" s="265"/>
      <c r="R165" s="37"/>
      <c r="T165" s="180" t="s">
        <v>20</v>
      </c>
      <c r="U165" s="44" t="s">
        <v>44</v>
      </c>
      <c r="V165" s="36"/>
      <c r="W165" s="181">
        <f t="shared" si="6"/>
        <v>0</v>
      </c>
      <c r="X165" s="181">
        <v>3.2000000000000003E-4</v>
      </c>
      <c r="Y165" s="181">
        <f t="shared" si="7"/>
        <v>2.0800000000000003E-3</v>
      </c>
      <c r="Z165" s="181">
        <v>0</v>
      </c>
      <c r="AA165" s="182">
        <f t="shared" si="8"/>
        <v>0</v>
      </c>
      <c r="AR165" s="18" t="s">
        <v>344</v>
      </c>
      <c r="AT165" s="18" t="s">
        <v>196</v>
      </c>
      <c r="AU165" s="18" t="s">
        <v>89</v>
      </c>
      <c r="AY165" s="18" t="s">
        <v>195</v>
      </c>
      <c r="BE165" s="118">
        <f t="shared" si="9"/>
        <v>0</v>
      </c>
      <c r="BF165" s="118">
        <f t="shared" si="10"/>
        <v>0</v>
      </c>
      <c r="BG165" s="118">
        <f t="shared" si="11"/>
        <v>0</v>
      </c>
      <c r="BH165" s="118">
        <f t="shared" si="12"/>
        <v>0</v>
      </c>
      <c r="BI165" s="118">
        <f t="shared" si="13"/>
        <v>0</v>
      </c>
      <c r="BJ165" s="18" t="s">
        <v>89</v>
      </c>
      <c r="BK165" s="118">
        <f t="shared" si="14"/>
        <v>0</v>
      </c>
      <c r="BL165" s="18" t="s">
        <v>344</v>
      </c>
      <c r="BM165" s="18" t="s">
        <v>385</v>
      </c>
    </row>
    <row r="166" spans="2:65" s="1" customFormat="1" ht="31.5" customHeight="1">
      <c r="B166" s="35"/>
      <c r="C166" s="175" t="s">
        <v>386</v>
      </c>
      <c r="D166" s="175" t="s">
        <v>196</v>
      </c>
      <c r="E166" s="176" t="s">
        <v>387</v>
      </c>
      <c r="F166" s="262" t="s">
        <v>388</v>
      </c>
      <c r="G166" s="262"/>
      <c r="H166" s="262"/>
      <c r="I166" s="262"/>
      <c r="J166" s="177" t="s">
        <v>279</v>
      </c>
      <c r="K166" s="178">
        <v>2</v>
      </c>
      <c r="L166" s="263">
        <v>0</v>
      </c>
      <c r="M166" s="264"/>
      <c r="N166" s="265">
        <f t="shared" si="5"/>
        <v>0</v>
      </c>
      <c r="O166" s="265"/>
      <c r="P166" s="265"/>
      <c r="Q166" s="265"/>
      <c r="R166" s="37"/>
      <c r="T166" s="180" t="s">
        <v>20</v>
      </c>
      <c r="U166" s="44" t="s">
        <v>44</v>
      </c>
      <c r="V166" s="36"/>
      <c r="W166" s="181">
        <f t="shared" si="6"/>
        <v>0</v>
      </c>
      <c r="X166" s="181">
        <v>1.73E-3</v>
      </c>
      <c r="Y166" s="181">
        <f t="shared" si="7"/>
        <v>3.46E-3</v>
      </c>
      <c r="Z166" s="181">
        <v>0</v>
      </c>
      <c r="AA166" s="182">
        <f t="shared" si="8"/>
        <v>0</v>
      </c>
      <c r="AR166" s="18" t="s">
        <v>344</v>
      </c>
      <c r="AT166" s="18" t="s">
        <v>196</v>
      </c>
      <c r="AU166" s="18" t="s">
        <v>89</v>
      </c>
      <c r="AY166" s="18" t="s">
        <v>195</v>
      </c>
      <c r="BE166" s="118">
        <f t="shared" si="9"/>
        <v>0</v>
      </c>
      <c r="BF166" s="118">
        <f t="shared" si="10"/>
        <v>0</v>
      </c>
      <c r="BG166" s="118">
        <f t="shared" si="11"/>
        <v>0</v>
      </c>
      <c r="BH166" s="118">
        <f t="shared" si="12"/>
        <v>0</v>
      </c>
      <c r="BI166" s="118">
        <f t="shared" si="13"/>
        <v>0</v>
      </c>
      <c r="BJ166" s="18" t="s">
        <v>89</v>
      </c>
      <c r="BK166" s="118">
        <f t="shared" si="14"/>
        <v>0</v>
      </c>
      <c r="BL166" s="18" t="s">
        <v>344</v>
      </c>
      <c r="BM166" s="18" t="s">
        <v>389</v>
      </c>
    </row>
    <row r="167" spans="2:65" s="1" customFormat="1" ht="22.5" customHeight="1">
      <c r="B167" s="35"/>
      <c r="C167" s="175" t="s">
        <v>390</v>
      </c>
      <c r="D167" s="175" t="s">
        <v>196</v>
      </c>
      <c r="E167" s="176" t="s">
        <v>391</v>
      </c>
      <c r="F167" s="262" t="s">
        <v>392</v>
      </c>
      <c r="G167" s="262"/>
      <c r="H167" s="262"/>
      <c r="I167" s="262"/>
      <c r="J167" s="177" t="s">
        <v>283</v>
      </c>
      <c r="K167" s="178">
        <v>1</v>
      </c>
      <c r="L167" s="263">
        <v>0</v>
      </c>
      <c r="M167" s="264"/>
      <c r="N167" s="265">
        <f t="shared" si="5"/>
        <v>0</v>
      </c>
      <c r="O167" s="265"/>
      <c r="P167" s="265"/>
      <c r="Q167" s="265"/>
      <c r="R167" s="37"/>
      <c r="T167" s="180" t="s">
        <v>20</v>
      </c>
      <c r="U167" s="44" t="s">
        <v>44</v>
      </c>
      <c r="V167" s="36"/>
      <c r="W167" s="181">
        <f t="shared" si="6"/>
        <v>0</v>
      </c>
      <c r="X167" s="181">
        <v>6.7000000000000002E-4</v>
      </c>
      <c r="Y167" s="181">
        <f t="shared" si="7"/>
        <v>6.7000000000000002E-4</v>
      </c>
      <c r="Z167" s="181">
        <v>0</v>
      </c>
      <c r="AA167" s="182">
        <f t="shared" si="8"/>
        <v>0</v>
      </c>
      <c r="AR167" s="18" t="s">
        <v>344</v>
      </c>
      <c r="AT167" s="18" t="s">
        <v>196</v>
      </c>
      <c r="AU167" s="18" t="s">
        <v>89</v>
      </c>
      <c r="AY167" s="18" t="s">
        <v>195</v>
      </c>
      <c r="BE167" s="118">
        <f t="shared" si="9"/>
        <v>0</v>
      </c>
      <c r="BF167" s="118">
        <f t="shared" si="10"/>
        <v>0</v>
      </c>
      <c r="BG167" s="118">
        <f t="shared" si="11"/>
        <v>0</v>
      </c>
      <c r="BH167" s="118">
        <f t="shared" si="12"/>
        <v>0</v>
      </c>
      <c r="BI167" s="118">
        <f t="shared" si="13"/>
        <v>0</v>
      </c>
      <c r="BJ167" s="18" t="s">
        <v>89</v>
      </c>
      <c r="BK167" s="118">
        <f t="shared" si="14"/>
        <v>0</v>
      </c>
      <c r="BL167" s="18" t="s">
        <v>344</v>
      </c>
      <c r="BM167" s="18" t="s">
        <v>393</v>
      </c>
    </row>
    <row r="168" spans="2:65" s="1" customFormat="1" ht="22.5" customHeight="1">
      <c r="B168" s="35"/>
      <c r="C168" s="175" t="s">
        <v>394</v>
      </c>
      <c r="D168" s="175" t="s">
        <v>196</v>
      </c>
      <c r="E168" s="176" t="s">
        <v>395</v>
      </c>
      <c r="F168" s="262" t="s">
        <v>396</v>
      </c>
      <c r="G168" s="262"/>
      <c r="H168" s="262"/>
      <c r="I168" s="262"/>
      <c r="J168" s="177" t="s">
        <v>283</v>
      </c>
      <c r="K168" s="178">
        <v>1</v>
      </c>
      <c r="L168" s="263">
        <v>0</v>
      </c>
      <c r="M168" s="264"/>
      <c r="N168" s="265">
        <f t="shared" si="5"/>
        <v>0</v>
      </c>
      <c r="O168" s="265"/>
      <c r="P168" s="265"/>
      <c r="Q168" s="265"/>
      <c r="R168" s="37"/>
      <c r="T168" s="180" t="s">
        <v>20</v>
      </c>
      <c r="U168" s="44" t="s">
        <v>44</v>
      </c>
      <c r="V168" s="36"/>
      <c r="W168" s="181">
        <f t="shared" si="6"/>
        <v>0</v>
      </c>
      <c r="X168" s="181">
        <v>3.2000000000000003E-4</v>
      </c>
      <c r="Y168" s="181">
        <f t="shared" si="7"/>
        <v>3.2000000000000003E-4</v>
      </c>
      <c r="Z168" s="181">
        <v>0</v>
      </c>
      <c r="AA168" s="182">
        <f t="shared" si="8"/>
        <v>0</v>
      </c>
      <c r="AR168" s="18" t="s">
        <v>344</v>
      </c>
      <c r="AT168" s="18" t="s">
        <v>196</v>
      </c>
      <c r="AU168" s="18" t="s">
        <v>89</v>
      </c>
      <c r="AY168" s="18" t="s">
        <v>195</v>
      </c>
      <c r="BE168" s="118">
        <f t="shared" si="9"/>
        <v>0</v>
      </c>
      <c r="BF168" s="118">
        <f t="shared" si="10"/>
        <v>0</v>
      </c>
      <c r="BG168" s="118">
        <f t="shared" si="11"/>
        <v>0</v>
      </c>
      <c r="BH168" s="118">
        <f t="shared" si="12"/>
        <v>0</v>
      </c>
      <c r="BI168" s="118">
        <f t="shared" si="13"/>
        <v>0</v>
      </c>
      <c r="BJ168" s="18" t="s">
        <v>89</v>
      </c>
      <c r="BK168" s="118">
        <f t="shared" si="14"/>
        <v>0</v>
      </c>
      <c r="BL168" s="18" t="s">
        <v>344</v>
      </c>
      <c r="BM168" s="18" t="s">
        <v>397</v>
      </c>
    </row>
    <row r="169" spans="2:65" s="1" customFormat="1" ht="22.5" customHeight="1">
      <c r="B169" s="35"/>
      <c r="C169" s="175" t="s">
        <v>398</v>
      </c>
      <c r="D169" s="175" t="s">
        <v>196</v>
      </c>
      <c r="E169" s="176" t="s">
        <v>399</v>
      </c>
      <c r="F169" s="262" t="s">
        <v>400</v>
      </c>
      <c r="G169" s="262"/>
      <c r="H169" s="262"/>
      <c r="I169" s="262"/>
      <c r="J169" s="177" t="s">
        <v>283</v>
      </c>
      <c r="K169" s="178">
        <v>1</v>
      </c>
      <c r="L169" s="263">
        <v>0</v>
      </c>
      <c r="M169" s="264"/>
      <c r="N169" s="265">
        <f t="shared" si="5"/>
        <v>0</v>
      </c>
      <c r="O169" s="265"/>
      <c r="P169" s="265"/>
      <c r="Q169" s="265"/>
      <c r="R169" s="37"/>
      <c r="T169" s="180" t="s">
        <v>20</v>
      </c>
      <c r="U169" s="44" t="s">
        <v>44</v>
      </c>
      <c r="V169" s="36"/>
      <c r="W169" s="181">
        <f t="shared" si="6"/>
        <v>0</v>
      </c>
      <c r="X169" s="181">
        <v>3.2000000000000003E-4</v>
      </c>
      <c r="Y169" s="181">
        <f t="shared" si="7"/>
        <v>3.2000000000000003E-4</v>
      </c>
      <c r="Z169" s="181">
        <v>0</v>
      </c>
      <c r="AA169" s="182">
        <f t="shared" si="8"/>
        <v>0</v>
      </c>
      <c r="AR169" s="18" t="s">
        <v>344</v>
      </c>
      <c r="AT169" s="18" t="s">
        <v>196</v>
      </c>
      <c r="AU169" s="18" t="s">
        <v>89</v>
      </c>
      <c r="AY169" s="18" t="s">
        <v>195</v>
      </c>
      <c r="BE169" s="118">
        <f t="shared" si="9"/>
        <v>0</v>
      </c>
      <c r="BF169" s="118">
        <f t="shared" si="10"/>
        <v>0</v>
      </c>
      <c r="BG169" s="118">
        <f t="shared" si="11"/>
        <v>0</v>
      </c>
      <c r="BH169" s="118">
        <f t="shared" si="12"/>
        <v>0</v>
      </c>
      <c r="BI169" s="118">
        <f t="shared" si="13"/>
        <v>0</v>
      </c>
      <c r="BJ169" s="18" t="s">
        <v>89</v>
      </c>
      <c r="BK169" s="118">
        <f t="shared" si="14"/>
        <v>0</v>
      </c>
      <c r="BL169" s="18" t="s">
        <v>344</v>
      </c>
      <c r="BM169" s="18" t="s">
        <v>401</v>
      </c>
    </row>
    <row r="170" spans="2:65" s="1" customFormat="1" ht="31.5" customHeight="1">
      <c r="B170" s="35"/>
      <c r="C170" s="175" t="s">
        <v>402</v>
      </c>
      <c r="D170" s="175" t="s">
        <v>196</v>
      </c>
      <c r="E170" s="176" t="s">
        <v>403</v>
      </c>
      <c r="F170" s="262" t="s">
        <v>404</v>
      </c>
      <c r="G170" s="262"/>
      <c r="H170" s="262"/>
      <c r="I170" s="262"/>
      <c r="J170" s="177" t="s">
        <v>279</v>
      </c>
      <c r="K170" s="178">
        <v>6.5</v>
      </c>
      <c r="L170" s="263">
        <v>0</v>
      </c>
      <c r="M170" s="264"/>
      <c r="N170" s="265">
        <f t="shared" si="5"/>
        <v>0</v>
      </c>
      <c r="O170" s="265"/>
      <c r="P170" s="265"/>
      <c r="Q170" s="265"/>
      <c r="R170" s="37"/>
      <c r="T170" s="180" t="s">
        <v>20</v>
      </c>
      <c r="U170" s="44" t="s">
        <v>44</v>
      </c>
      <c r="V170" s="36"/>
      <c r="W170" s="181">
        <f t="shared" si="6"/>
        <v>0</v>
      </c>
      <c r="X170" s="181">
        <v>1.3600000000000001E-3</v>
      </c>
      <c r="Y170" s="181">
        <f t="shared" si="7"/>
        <v>8.8400000000000006E-3</v>
      </c>
      <c r="Z170" s="181">
        <v>0</v>
      </c>
      <c r="AA170" s="182">
        <f t="shared" si="8"/>
        <v>0</v>
      </c>
      <c r="AR170" s="18" t="s">
        <v>344</v>
      </c>
      <c r="AT170" s="18" t="s">
        <v>196</v>
      </c>
      <c r="AU170" s="18" t="s">
        <v>89</v>
      </c>
      <c r="AY170" s="18" t="s">
        <v>195</v>
      </c>
      <c r="BE170" s="118">
        <f t="shared" si="9"/>
        <v>0</v>
      </c>
      <c r="BF170" s="118">
        <f t="shared" si="10"/>
        <v>0</v>
      </c>
      <c r="BG170" s="118">
        <f t="shared" si="11"/>
        <v>0</v>
      </c>
      <c r="BH170" s="118">
        <f t="shared" si="12"/>
        <v>0</v>
      </c>
      <c r="BI170" s="118">
        <f t="shared" si="13"/>
        <v>0</v>
      </c>
      <c r="BJ170" s="18" t="s">
        <v>89</v>
      </c>
      <c r="BK170" s="118">
        <f t="shared" si="14"/>
        <v>0</v>
      </c>
      <c r="BL170" s="18" t="s">
        <v>344</v>
      </c>
      <c r="BM170" s="18" t="s">
        <v>405</v>
      </c>
    </row>
    <row r="171" spans="2:65" s="1" customFormat="1" ht="31.5" customHeight="1">
      <c r="B171" s="35"/>
      <c r="C171" s="175" t="s">
        <v>364</v>
      </c>
      <c r="D171" s="175" t="s">
        <v>196</v>
      </c>
      <c r="E171" s="176" t="s">
        <v>406</v>
      </c>
      <c r="F171" s="262" t="s">
        <v>407</v>
      </c>
      <c r="G171" s="262"/>
      <c r="H171" s="262"/>
      <c r="I171" s="262"/>
      <c r="J171" s="177" t="s">
        <v>283</v>
      </c>
      <c r="K171" s="178">
        <v>4</v>
      </c>
      <c r="L171" s="263">
        <v>0</v>
      </c>
      <c r="M171" s="264"/>
      <c r="N171" s="265">
        <f t="shared" si="5"/>
        <v>0</v>
      </c>
      <c r="O171" s="265"/>
      <c r="P171" s="265"/>
      <c r="Q171" s="265"/>
      <c r="R171" s="37"/>
      <c r="T171" s="180" t="s">
        <v>20</v>
      </c>
      <c r="U171" s="44" t="s">
        <v>44</v>
      </c>
      <c r="V171" s="36"/>
      <c r="W171" s="181">
        <f t="shared" si="6"/>
        <v>0</v>
      </c>
      <c r="X171" s="181">
        <v>2.5000000000000001E-4</v>
      </c>
      <c r="Y171" s="181">
        <f t="shared" si="7"/>
        <v>1E-3</v>
      </c>
      <c r="Z171" s="181">
        <v>0</v>
      </c>
      <c r="AA171" s="182">
        <f t="shared" si="8"/>
        <v>0</v>
      </c>
      <c r="AR171" s="18" t="s">
        <v>344</v>
      </c>
      <c r="AT171" s="18" t="s">
        <v>196</v>
      </c>
      <c r="AU171" s="18" t="s">
        <v>89</v>
      </c>
      <c r="AY171" s="18" t="s">
        <v>195</v>
      </c>
      <c r="BE171" s="118">
        <f t="shared" si="9"/>
        <v>0</v>
      </c>
      <c r="BF171" s="118">
        <f t="shared" si="10"/>
        <v>0</v>
      </c>
      <c r="BG171" s="118">
        <f t="shared" si="11"/>
        <v>0</v>
      </c>
      <c r="BH171" s="118">
        <f t="shared" si="12"/>
        <v>0</v>
      </c>
      <c r="BI171" s="118">
        <f t="shared" si="13"/>
        <v>0</v>
      </c>
      <c r="BJ171" s="18" t="s">
        <v>89</v>
      </c>
      <c r="BK171" s="118">
        <f t="shared" si="14"/>
        <v>0</v>
      </c>
      <c r="BL171" s="18" t="s">
        <v>344</v>
      </c>
      <c r="BM171" s="18" t="s">
        <v>408</v>
      </c>
    </row>
    <row r="172" spans="2:65" s="1" customFormat="1" ht="22.5" customHeight="1">
      <c r="B172" s="35"/>
      <c r="C172" s="175" t="s">
        <v>409</v>
      </c>
      <c r="D172" s="175" t="s">
        <v>196</v>
      </c>
      <c r="E172" s="176" t="s">
        <v>410</v>
      </c>
      <c r="F172" s="262" t="s">
        <v>411</v>
      </c>
      <c r="G172" s="262"/>
      <c r="H172" s="262"/>
      <c r="I172" s="262"/>
      <c r="J172" s="177" t="s">
        <v>237</v>
      </c>
      <c r="K172" s="178">
        <v>31.2</v>
      </c>
      <c r="L172" s="263">
        <v>0</v>
      </c>
      <c r="M172" s="264"/>
      <c r="N172" s="265">
        <f t="shared" si="5"/>
        <v>0</v>
      </c>
      <c r="O172" s="265"/>
      <c r="P172" s="265"/>
      <c r="Q172" s="265"/>
      <c r="R172" s="37"/>
      <c r="T172" s="180" t="s">
        <v>20</v>
      </c>
      <c r="U172" s="44" t="s">
        <v>44</v>
      </c>
      <c r="V172" s="36"/>
      <c r="W172" s="181">
        <f t="shared" si="6"/>
        <v>0</v>
      </c>
      <c r="X172" s="181">
        <v>1.2E-4</v>
      </c>
      <c r="Y172" s="181">
        <f t="shared" si="7"/>
        <v>3.7439999999999999E-3</v>
      </c>
      <c r="Z172" s="181">
        <v>0</v>
      </c>
      <c r="AA172" s="182">
        <f t="shared" si="8"/>
        <v>0</v>
      </c>
      <c r="AR172" s="18" t="s">
        <v>344</v>
      </c>
      <c r="AT172" s="18" t="s">
        <v>196</v>
      </c>
      <c r="AU172" s="18" t="s">
        <v>89</v>
      </c>
      <c r="AY172" s="18" t="s">
        <v>195</v>
      </c>
      <c r="BE172" s="118">
        <f t="shared" si="9"/>
        <v>0</v>
      </c>
      <c r="BF172" s="118">
        <f t="shared" si="10"/>
        <v>0</v>
      </c>
      <c r="BG172" s="118">
        <f t="shared" si="11"/>
        <v>0</v>
      </c>
      <c r="BH172" s="118">
        <f t="shared" si="12"/>
        <v>0</v>
      </c>
      <c r="BI172" s="118">
        <f t="shared" si="13"/>
        <v>0</v>
      </c>
      <c r="BJ172" s="18" t="s">
        <v>89</v>
      </c>
      <c r="BK172" s="118">
        <f t="shared" si="14"/>
        <v>0</v>
      </c>
      <c r="BL172" s="18" t="s">
        <v>344</v>
      </c>
      <c r="BM172" s="18" t="s">
        <v>412</v>
      </c>
    </row>
    <row r="173" spans="2:65" s="1" customFormat="1" ht="31.5" customHeight="1">
      <c r="B173" s="35"/>
      <c r="C173" s="175" t="s">
        <v>413</v>
      </c>
      <c r="D173" s="175" t="s">
        <v>196</v>
      </c>
      <c r="E173" s="176" t="s">
        <v>414</v>
      </c>
      <c r="F173" s="262" t="s">
        <v>415</v>
      </c>
      <c r="G173" s="262"/>
      <c r="H173" s="262"/>
      <c r="I173" s="262"/>
      <c r="J173" s="177" t="s">
        <v>416</v>
      </c>
      <c r="K173" s="179">
        <v>0</v>
      </c>
      <c r="L173" s="263">
        <v>0</v>
      </c>
      <c r="M173" s="264"/>
      <c r="N173" s="265">
        <f t="shared" si="5"/>
        <v>0</v>
      </c>
      <c r="O173" s="265"/>
      <c r="P173" s="265"/>
      <c r="Q173" s="265"/>
      <c r="R173" s="37"/>
      <c r="T173" s="180" t="s">
        <v>20</v>
      </c>
      <c r="U173" s="44" t="s">
        <v>44</v>
      </c>
      <c r="V173" s="36"/>
      <c r="W173" s="181">
        <f t="shared" si="6"/>
        <v>0</v>
      </c>
      <c r="X173" s="181">
        <v>0</v>
      </c>
      <c r="Y173" s="181">
        <f t="shared" si="7"/>
        <v>0</v>
      </c>
      <c r="Z173" s="181">
        <v>0</v>
      </c>
      <c r="AA173" s="182">
        <f t="shared" si="8"/>
        <v>0</v>
      </c>
      <c r="AR173" s="18" t="s">
        <v>344</v>
      </c>
      <c r="AT173" s="18" t="s">
        <v>196</v>
      </c>
      <c r="AU173" s="18" t="s">
        <v>89</v>
      </c>
      <c r="AY173" s="18" t="s">
        <v>195</v>
      </c>
      <c r="BE173" s="118">
        <f t="shared" si="9"/>
        <v>0</v>
      </c>
      <c r="BF173" s="118">
        <f t="shared" si="10"/>
        <v>0</v>
      </c>
      <c r="BG173" s="118">
        <f t="shared" si="11"/>
        <v>0</v>
      </c>
      <c r="BH173" s="118">
        <f t="shared" si="12"/>
        <v>0</v>
      </c>
      <c r="BI173" s="118">
        <f t="shared" si="13"/>
        <v>0</v>
      </c>
      <c r="BJ173" s="18" t="s">
        <v>89</v>
      </c>
      <c r="BK173" s="118">
        <f t="shared" si="14"/>
        <v>0</v>
      </c>
      <c r="BL173" s="18" t="s">
        <v>344</v>
      </c>
      <c r="BM173" s="18" t="s">
        <v>417</v>
      </c>
    </row>
    <row r="174" spans="2:65" s="10" customFormat="1" ht="29.85" customHeight="1">
      <c r="B174" s="164"/>
      <c r="C174" s="165"/>
      <c r="D174" s="174" t="s">
        <v>310</v>
      </c>
      <c r="E174" s="174"/>
      <c r="F174" s="174"/>
      <c r="G174" s="174"/>
      <c r="H174" s="174"/>
      <c r="I174" s="174"/>
      <c r="J174" s="174"/>
      <c r="K174" s="174"/>
      <c r="L174" s="174"/>
      <c r="M174" s="174"/>
      <c r="N174" s="275">
        <f>BK174</f>
        <v>0</v>
      </c>
      <c r="O174" s="276"/>
      <c r="P174" s="276"/>
      <c r="Q174" s="276"/>
      <c r="R174" s="167"/>
      <c r="T174" s="168"/>
      <c r="U174" s="165"/>
      <c r="V174" s="165"/>
      <c r="W174" s="169">
        <f>W175</f>
        <v>0</v>
      </c>
      <c r="X174" s="165"/>
      <c r="Y174" s="169">
        <f>Y175</f>
        <v>1.8716800000000002E-2</v>
      </c>
      <c r="Z174" s="165"/>
      <c r="AA174" s="170">
        <f>AA175</f>
        <v>0</v>
      </c>
      <c r="AR174" s="171" t="s">
        <v>89</v>
      </c>
      <c r="AT174" s="172" t="s">
        <v>76</v>
      </c>
      <c r="AU174" s="172" t="s">
        <v>84</v>
      </c>
      <c r="AY174" s="171" t="s">
        <v>195</v>
      </c>
      <c r="BK174" s="173">
        <f>BK175</f>
        <v>0</v>
      </c>
    </row>
    <row r="175" spans="2:65" s="1" customFormat="1" ht="31.5" customHeight="1">
      <c r="B175" s="35"/>
      <c r="C175" s="175" t="s">
        <v>418</v>
      </c>
      <c r="D175" s="175" t="s">
        <v>196</v>
      </c>
      <c r="E175" s="176" t="s">
        <v>419</v>
      </c>
      <c r="F175" s="262" t="s">
        <v>420</v>
      </c>
      <c r="G175" s="262"/>
      <c r="H175" s="262"/>
      <c r="I175" s="262"/>
      <c r="J175" s="177" t="s">
        <v>237</v>
      </c>
      <c r="K175" s="178">
        <v>58.49</v>
      </c>
      <c r="L175" s="263">
        <v>0</v>
      </c>
      <c r="M175" s="264"/>
      <c r="N175" s="265">
        <f>ROUND(L175*K175,2)</f>
        <v>0</v>
      </c>
      <c r="O175" s="265"/>
      <c r="P175" s="265"/>
      <c r="Q175" s="265"/>
      <c r="R175" s="37"/>
      <c r="T175" s="180" t="s">
        <v>20</v>
      </c>
      <c r="U175" s="44" t="s">
        <v>44</v>
      </c>
      <c r="V175" s="36"/>
      <c r="W175" s="181">
        <f>V175*K175</f>
        <v>0</v>
      </c>
      <c r="X175" s="181">
        <v>3.2000000000000003E-4</v>
      </c>
      <c r="Y175" s="181">
        <f>X175*K175</f>
        <v>1.8716800000000002E-2</v>
      </c>
      <c r="Z175" s="181">
        <v>0</v>
      </c>
      <c r="AA175" s="182">
        <f>Z175*K175</f>
        <v>0</v>
      </c>
      <c r="AR175" s="18" t="s">
        <v>344</v>
      </c>
      <c r="AT175" s="18" t="s">
        <v>196</v>
      </c>
      <c r="AU175" s="18" t="s">
        <v>89</v>
      </c>
      <c r="AY175" s="18" t="s">
        <v>195</v>
      </c>
      <c r="BE175" s="118">
        <f>IF(U175="základná",N175,0)</f>
        <v>0</v>
      </c>
      <c r="BF175" s="118">
        <f>IF(U175="znížená",N175,0)</f>
        <v>0</v>
      </c>
      <c r="BG175" s="118">
        <f>IF(U175="zákl. prenesená",N175,0)</f>
        <v>0</v>
      </c>
      <c r="BH175" s="118">
        <f>IF(U175="zníž. prenesená",N175,0)</f>
        <v>0</v>
      </c>
      <c r="BI175" s="118">
        <f>IF(U175="nulová",N175,0)</f>
        <v>0</v>
      </c>
      <c r="BJ175" s="18" t="s">
        <v>89</v>
      </c>
      <c r="BK175" s="118">
        <f>ROUND(L175*K175,2)</f>
        <v>0</v>
      </c>
      <c r="BL175" s="18" t="s">
        <v>344</v>
      </c>
      <c r="BM175" s="18" t="s">
        <v>421</v>
      </c>
    </row>
    <row r="176" spans="2:65" s="1" customFormat="1" ht="49.95" customHeight="1">
      <c r="B176" s="35"/>
      <c r="C176" s="36"/>
      <c r="D176" s="166" t="s">
        <v>252</v>
      </c>
      <c r="E176" s="36"/>
      <c r="F176" s="36"/>
      <c r="G176" s="36"/>
      <c r="H176" s="36"/>
      <c r="I176" s="36"/>
      <c r="J176" s="36"/>
      <c r="K176" s="36"/>
      <c r="L176" s="36"/>
      <c r="M176" s="36"/>
      <c r="N176" s="277">
        <f t="shared" ref="N176:N181" si="15">BK176</f>
        <v>0</v>
      </c>
      <c r="O176" s="278"/>
      <c r="P176" s="278"/>
      <c r="Q176" s="278"/>
      <c r="R176" s="37"/>
      <c r="T176" s="150"/>
      <c r="U176" s="36"/>
      <c r="V176" s="36"/>
      <c r="W176" s="36"/>
      <c r="X176" s="36"/>
      <c r="Y176" s="36"/>
      <c r="Z176" s="36"/>
      <c r="AA176" s="78"/>
      <c r="AT176" s="18" t="s">
        <v>76</v>
      </c>
      <c r="AU176" s="18" t="s">
        <v>77</v>
      </c>
      <c r="AY176" s="18" t="s">
        <v>253</v>
      </c>
      <c r="BK176" s="118">
        <f>SUM(BK177:BK181)</f>
        <v>0</v>
      </c>
    </row>
    <row r="177" spans="2:63" s="1" customFormat="1" ht="22.35" customHeight="1">
      <c r="B177" s="35"/>
      <c r="C177" s="187" t="s">
        <v>20</v>
      </c>
      <c r="D177" s="187" t="s">
        <v>196</v>
      </c>
      <c r="E177" s="188" t="s">
        <v>20</v>
      </c>
      <c r="F177" s="270" t="s">
        <v>20</v>
      </c>
      <c r="G177" s="270"/>
      <c r="H177" s="270"/>
      <c r="I177" s="270"/>
      <c r="J177" s="189" t="s">
        <v>20</v>
      </c>
      <c r="K177" s="179"/>
      <c r="L177" s="263"/>
      <c r="M177" s="265"/>
      <c r="N177" s="265">
        <f t="shared" si="15"/>
        <v>0</v>
      </c>
      <c r="O177" s="265"/>
      <c r="P177" s="265"/>
      <c r="Q177" s="265"/>
      <c r="R177" s="37"/>
      <c r="T177" s="180" t="s">
        <v>20</v>
      </c>
      <c r="U177" s="190" t="s">
        <v>44</v>
      </c>
      <c r="V177" s="36"/>
      <c r="W177" s="36"/>
      <c r="X177" s="36"/>
      <c r="Y177" s="36"/>
      <c r="Z177" s="36"/>
      <c r="AA177" s="78"/>
      <c r="AT177" s="18" t="s">
        <v>253</v>
      </c>
      <c r="AU177" s="18" t="s">
        <v>84</v>
      </c>
      <c r="AY177" s="18" t="s">
        <v>253</v>
      </c>
      <c r="BE177" s="118">
        <f>IF(U177="základná",N177,0)</f>
        <v>0</v>
      </c>
      <c r="BF177" s="118">
        <f>IF(U177="znížená",N177,0)</f>
        <v>0</v>
      </c>
      <c r="BG177" s="118">
        <f>IF(U177="zákl. prenesená",N177,0)</f>
        <v>0</v>
      </c>
      <c r="BH177" s="118">
        <f>IF(U177="zníž. prenesená",N177,0)</f>
        <v>0</v>
      </c>
      <c r="BI177" s="118">
        <f>IF(U177="nulová",N177,0)</f>
        <v>0</v>
      </c>
      <c r="BJ177" s="18" t="s">
        <v>89</v>
      </c>
      <c r="BK177" s="118">
        <f>L177*K177</f>
        <v>0</v>
      </c>
    </row>
    <row r="178" spans="2:63" s="1" customFormat="1" ht="22.35" customHeight="1">
      <c r="B178" s="35"/>
      <c r="C178" s="187" t="s">
        <v>20</v>
      </c>
      <c r="D178" s="187" t="s">
        <v>196</v>
      </c>
      <c r="E178" s="188" t="s">
        <v>20</v>
      </c>
      <c r="F178" s="270" t="s">
        <v>20</v>
      </c>
      <c r="G178" s="270"/>
      <c r="H178" s="270"/>
      <c r="I178" s="270"/>
      <c r="J178" s="189" t="s">
        <v>20</v>
      </c>
      <c r="K178" s="179"/>
      <c r="L178" s="263"/>
      <c r="M178" s="265"/>
      <c r="N178" s="265">
        <f t="shared" si="15"/>
        <v>0</v>
      </c>
      <c r="O178" s="265"/>
      <c r="P178" s="265"/>
      <c r="Q178" s="265"/>
      <c r="R178" s="37"/>
      <c r="T178" s="180" t="s">
        <v>20</v>
      </c>
      <c r="U178" s="190" t="s">
        <v>44</v>
      </c>
      <c r="V178" s="36"/>
      <c r="W178" s="36"/>
      <c r="X178" s="36"/>
      <c r="Y178" s="36"/>
      <c r="Z178" s="36"/>
      <c r="AA178" s="78"/>
      <c r="AT178" s="18" t="s">
        <v>253</v>
      </c>
      <c r="AU178" s="18" t="s">
        <v>84</v>
      </c>
      <c r="AY178" s="18" t="s">
        <v>253</v>
      </c>
      <c r="BE178" s="118">
        <f>IF(U178="základná",N178,0)</f>
        <v>0</v>
      </c>
      <c r="BF178" s="118">
        <f>IF(U178="znížená",N178,0)</f>
        <v>0</v>
      </c>
      <c r="BG178" s="118">
        <f>IF(U178="zákl. prenesená",N178,0)</f>
        <v>0</v>
      </c>
      <c r="BH178" s="118">
        <f>IF(U178="zníž. prenesená",N178,0)</f>
        <v>0</v>
      </c>
      <c r="BI178" s="118">
        <f>IF(U178="nulová",N178,0)</f>
        <v>0</v>
      </c>
      <c r="BJ178" s="18" t="s">
        <v>89</v>
      </c>
      <c r="BK178" s="118">
        <f>L178*K178</f>
        <v>0</v>
      </c>
    </row>
    <row r="179" spans="2:63" s="1" customFormat="1" ht="22.35" customHeight="1">
      <c r="B179" s="35"/>
      <c r="C179" s="187" t="s">
        <v>20</v>
      </c>
      <c r="D179" s="187" t="s">
        <v>196</v>
      </c>
      <c r="E179" s="188" t="s">
        <v>20</v>
      </c>
      <c r="F179" s="270" t="s">
        <v>20</v>
      </c>
      <c r="G179" s="270"/>
      <c r="H179" s="270"/>
      <c r="I179" s="270"/>
      <c r="J179" s="189" t="s">
        <v>20</v>
      </c>
      <c r="K179" s="179"/>
      <c r="L179" s="263"/>
      <c r="M179" s="265"/>
      <c r="N179" s="265">
        <f t="shared" si="15"/>
        <v>0</v>
      </c>
      <c r="O179" s="265"/>
      <c r="P179" s="265"/>
      <c r="Q179" s="265"/>
      <c r="R179" s="37"/>
      <c r="T179" s="180" t="s">
        <v>20</v>
      </c>
      <c r="U179" s="190" t="s">
        <v>44</v>
      </c>
      <c r="V179" s="36"/>
      <c r="W179" s="36"/>
      <c r="X179" s="36"/>
      <c r="Y179" s="36"/>
      <c r="Z179" s="36"/>
      <c r="AA179" s="78"/>
      <c r="AT179" s="18" t="s">
        <v>253</v>
      </c>
      <c r="AU179" s="18" t="s">
        <v>84</v>
      </c>
      <c r="AY179" s="18" t="s">
        <v>253</v>
      </c>
      <c r="BE179" s="118">
        <f>IF(U179="základná",N179,0)</f>
        <v>0</v>
      </c>
      <c r="BF179" s="118">
        <f>IF(U179="znížená",N179,0)</f>
        <v>0</v>
      </c>
      <c r="BG179" s="118">
        <f>IF(U179="zákl. prenesená",N179,0)</f>
        <v>0</v>
      </c>
      <c r="BH179" s="118">
        <f>IF(U179="zníž. prenesená",N179,0)</f>
        <v>0</v>
      </c>
      <c r="BI179" s="118">
        <f>IF(U179="nulová",N179,0)</f>
        <v>0</v>
      </c>
      <c r="BJ179" s="18" t="s">
        <v>89</v>
      </c>
      <c r="BK179" s="118">
        <f>L179*K179</f>
        <v>0</v>
      </c>
    </row>
    <row r="180" spans="2:63" s="1" customFormat="1" ht="22.35" customHeight="1">
      <c r="B180" s="35"/>
      <c r="C180" s="187" t="s">
        <v>20</v>
      </c>
      <c r="D180" s="187" t="s">
        <v>196</v>
      </c>
      <c r="E180" s="188" t="s">
        <v>20</v>
      </c>
      <c r="F180" s="270" t="s">
        <v>20</v>
      </c>
      <c r="G180" s="270"/>
      <c r="H180" s="270"/>
      <c r="I180" s="270"/>
      <c r="J180" s="189" t="s">
        <v>20</v>
      </c>
      <c r="K180" s="179"/>
      <c r="L180" s="263"/>
      <c r="M180" s="265"/>
      <c r="N180" s="265">
        <f t="shared" si="15"/>
        <v>0</v>
      </c>
      <c r="O180" s="265"/>
      <c r="P180" s="265"/>
      <c r="Q180" s="265"/>
      <c r="R180" s="37"/>
      <c r="T180" s="180" t="s">
        <v>20</v>
      </c>
      <c r="U180" s="190" t="s">
        <v>44</v>
      </c>
      <c r="V180" s="36"/>
      <c r="W180" s="36"/>
      <c r="X180" s="36"/>
      <c r="Y180" s="36"/>
      <c r="Z180" s="36"/>
      <c r="AA180" s="78"/>
      <c r="AT180" s="18" t="s">
        <v>253</v>
      </c>
      <c r="AU180" s="18" t="s">
        <v>84</v>
      </c>
      <c r="AY180" s="18" t="s">
        <v>253</v>
      </c>
      <c r="BE180" s="118">
        <f>IF(U180="základná",N180,0)</f>
        <v>0</v>
      </c>
      <c r="BF180" s="118">
        <f>IF(U180="znížená",N180,0)</f>
        <v>0</v>
      </c>
      <c r="BG180" s="118">
        <f>IF(U180="zákl. prenesená",N180,0)</f>
        <v>0</v>
      </c>
      <c r="BH180" s="118">
        <f>IF(U180="zníž. prenesená",N180,0)</f>
        <v>0</v>
      </c>
      <c r="BI180" s="118">
        <f>IF(U180="nulová",N180,0)</f>
        <v>0</v>
      </c>
      <c r="BJ180" s="18" t="s">
        <v>89</v>
      </c>
      <c r="BK180" s="118">
        <f>L180*K180</f>
        <v>0</v>
      </c>
    </row>
    <row r="181" spans="2:63" s="1" customFormat="1" ht="22.35" customHeight="1">
      <c r="B181" s="35"/>
      <c r="C181" s="187" t="s">
        <v>20</v>
      </c>
      <c r="D181" s="187" t="s">
        <v>196</v>
      </c>
      <c r="E181" s="188" t="s">
        <v>20</v>
      </c>
      <c r="F181" s="270" t="s">
        <v>20</v>
      </c>
      <c r="G181" s="270"/>
      <c r="H181" s="270"/>
      <c r="I181" s="270"/>
      <c r="J181" s="189" t="s">
        <v>20</v>
      </c>
      <c r="K181" s="179"/>
      <c r="L181" s="263"/>
      <c r="M181" s="265"/>
      <c r="N181" s="265">
        <f t="shared" si="15"/>
        <v>0</v>
      </c>
      <c r="O181" s="265"/>
      <c r="P181" s="265"/>
      <c r="Q181" s="265"/>
      <c r="R181" s="37"/>
      <c r="T181" s="180" t="s">
        <v>20</v>
      </c>
      <c r="U181" s="190" t="s">
        <v>44</v>
      </c>
      <c r="V181" s="56"/>
      <c r="W181" s="56"/>
      <c r="X181" s="56"/>
      <c r="Y181" s="56"/>
      <c r="Z181" s="56"/>
      <c r="AA181" s="58"/>
      <c r="AT181" s="18" t="s">
        <v>253</v>
      </c>
      <c r="AU181" s="18" t="s">
        <v>84</v>
      </c>
      <c r="AY181" s="18" t="s">
        <v>253</v>
      </c>
      <c r="BE181" s="118">
        <f>IF(U181="základná",N181,0)</f>
        <v>0</v>
      </c>
      <c r="BF181" s="118">
        <f>IF(U181="znížená",N181,0)</f>
        <v>0</v>
      </c>
      <c r="BG181" s="118">
        <f>IF(U181="zákl. prenesená",N181,0)</f>
        <v>0</v>
      </c>
      <c r="BH181" s="118">
        <f>IF(U181="zníž. prenesená",N181,0)</f>
        <v>0</v>
      </c>
      <c r="BI181" s="118">
        <f>IF(U181="nulová",N181,0)</f>
        <v>0</v>
      </c>
      <c r="BJ181" s="18" t="s">
        <v>89</v>
      </c>
      <c r="BK181" s="118">
        <f>L181*K181</f>
        <v>0</v>
      </c>
    </row>
    <row r="182" spans="2:63" s="1" customFormat="1" ht="6.9" customHeight="1">
      <c r="B182" s="59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1"/>
    </row>
  </sheetData>
  <sheetProtection password="CC35" sheet="1" objects="1" scenarios="1" formatCells="0" formatColumns="0" formatRows="0" sort="0" autoFilter="0"/>
  <mergeCells count="210">
    <mergeCell ref="H1:K1"/>
    <mergeCell ref="S2:AC2"/>
    <mergeCell ref="F181:I181"/>
    <mergeCell ref="L181:M181"/>
    <mergeCell ref="N181:Q181"/>
    <mergeCell ref="N129:Q129"/>
    <mergeCell ref="N130:Q130"/>
    <mergeCell ref="N131:Q131"/>
    <mergeCell ref="N136:Q136"/>
    <mergeCell ref="N142:Q142"/>
    <mergeCell ref="N145:Q145"/>
    <mergeCell ref="N148:Q148"/>
    <mergeCell ref="N152:Q152"/>
    <mergeCell ref="N154:Q154"/>
    <mergeCell ref="N155:Q155"/>
    <mergeCell ref="N161:Q161"/>
    <mergeCell ref="N174:Q174"/>
    <mergeCell ref="N176:Q176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73:I173"/>
    <mergeCell ref="L173:M173"/>
    <mergeCell ref="N173:Q173"/>
    <mergeCell ref="F175:I175"/>
    <mergeCell ref="L175:M175"/>
    <mergeCell ref="N175:Q175"/>
    <mergeCell ref="F177:I177"/>
    <mergeCell ref="L177:M177"/>
    <mergeCell ref="N177:Q177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0:I160"/>
    <mergeCell ref="L160:M160"/>
    <mergeCell ref="N160:Q160"/>
    <mergeCell ref="F162:I162"/>
    <mergeCell ref="L162:M162"/>
    <mergeCell ref="N162:Q162"/>
    <mergeCell ref="F163:I163"/>
    <mergeCell ref="L163:M163"/>
    <mergeCell ref="N163:Q163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51:I151"/>
    <mergeCell ref="L151:M151"/>
    <mergeCell ref="N151:Q151"/>
    <mergeCell ref="F153:I153"/>
    <mergeCell ref="L153:M153"/>
    <mergeCell ref="N153:Q153"/>
    <mergeCell ref="F156:I156"/>
    <mergeCell ref="L156:M156"/>
    <mergeCell ref="N156:Q156"/>
    <mergeCell ref="F147:I147"/>
    <mergeCell ref="L147:M147"/>
    <mergeCell ref="N147:Q147"/>
    <mergeCell ref="F149:I149"/>
    <mergeCell ref="L149:M149"/>
    <mergeCell ref="N149:Q149"/>
    <mergeCell ref="F150:I150"/>
    <mergeCell ref="L150:M150"/>
    <mergeCell ref="N150:Q150"/>
    <mergeCell ref="F143:I143"/>
    <mergeCell ref="L143:M143"/>
    <mergeCell ref="N143:Q143"/>
    <mergeCell ref="F144:I144"/>
    <mergeCell ref="L144:M144"/>
    <mergeCell ref="N144:Q144"/>
    <mergeCell ref="F146:I146"/>
    <mergeCell ref="L146:M146"/>
    <mergeCell ref="N146:Q146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35:I135"/>
    <mergeCell ref="L135:M135"/>
    <mergeCell ref="N135:Q135"/>
    <mergeCell ref="F137:I137"/>
    <mergeCell ref="L137:M137"/>
    <mergeCell ref="N137:Q137"/>
    <mergeCell ref="F138:I138"/>
    <mergeCell ref="L138:M138"/>
    <mergeCell ref="N138:Q138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L111:Q111"/>
    <mergeCell ref="C117:Q117"/>
    <mergeCell ref="F119:P119"/>
    <mergeCell ref="F120:P120"/>
    <mergeCell ref="F121:P121"/>
    <mergeCell ref="M123:P123"/>
    <mergeCell ref="M125:Q125"/>
    <mergeCell ref="M126:Q126"/>
    <mergeCell ref="F128:I128"/>
    <mergeCell ref="L128:M128"/>
    <mergeCell ref="N128:Q128"/>
    <mergeCell ref="D105:H105"/>
    <mergeCell ref="N105:Q105"/>
    <mergeCell ref="D106:H106"/>
    <mergeCell ref="N106:Q106"/>
    <mergeCell ref="D107:H107"/>
    <mergeCell ref="N107:Q107"/>
    <mergeCell ref="D108:H108"/>
    <mergeCell ref="N108:Q108"/>
    <mergeCell ref="N109:Q109"/>
    <mergeCell ref="N95:Q95"/>
    <mergeCell ref="N96:Q96"/>
    <mergeCell ref="N97:Q97"/>
    <mergeCell ref="N98:Q98"/>
    <mergeCell ref="N99:Q99"/>
    <mergeCell ref="N100:Q100"/>
    <mergeCell ref="N101:Q101"/>
    <mergeCell ref="N103:Q103"/>
    <mergeCell ref="D104:H104"/>
    <mergeCell ref="N104:Q104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C2:Q2"/>
    <mergeCell ref="C4:Q4"/>
    <mergeCell ref="F6:P6"/>
    <mergeCell ref="F7:P7"/>
    <mergeCell ref="F8:P8"/>
    <mergeCell ref="O10:P10"/>
    <mergeCell ref="O12:P12"/>
    <mergeCell ref="O13:P13"/>
    <mergeCell ref="O15:P15"/>
  </mergeCells>
  <dataValidations count="2">
    <dataValidation type="list" allowBlank="1" showInputMessage="1" showErrorMessage="1" error="Povolené sú hodnoty K, M." sqref="D177:D182">
      <formula1>"K, M"</formula1>
    </dataValidation>
    <dataValidation type="list" allowBlank="1" showInputMessage="1" showErrorMessage="1" error="Povolené sú hodnoty základná, znížená, nulová." sqref="U177:U182">
      <formula1>"základná, znížená, nulová"</formula1>
    </dataValidation>
  </dataValidations>
  <hyperlinks>
    <hyperlink ref="F1:G1" location="C2" display="1) Krycí list rozpočtu"/>
    <hyperlink ref="H1:K1" location="C87" display="2) Rekapitulácia rozpočtu"/>
    <hyperlink ref="L1" location="C128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6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82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2"/>
      <c r="C1" s="12"/>
      <c r="D1" s="13" t="s">
        <v>1</v>
      </c>
      <c r="E1" s="12"/>
      <c r="F1" s="14" t="s">
        <v>151</v>
      </c>
      <c r="G1" s="14"/>
      <c r="H1" s="279" t="s">
        <v>152</v>
      </c>
      <c r="I1" s="279"/>
      <c r="J1" s="279"/>
      <c r="K1" s="279"/>
      <c r="L1" s="14" t="s">
        <v>153</v>
      </c>
      <c r="M1" s="12"/>
      <c r="N1" s="12"/>
      <c r="O1" s="13" t="s">
        <v>154</v>
      </c>
      <c r="P1" s="12"/>
      <c r="Q1" s="12"/>
      <c r="R1" s="12"/>
      <c r="S1" s="14" t="s">
        <v>155</v>
      </c>
      <c r="T1" s="14"/>
      <c r="U1" s="126"/>
      <c r="V1" s="126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191" t="s">
        <v>7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S2" s="239" t="s">
        <v>8</v>
      </c>
      <c r="T2" s="240"/>
      <c r="U2" s="240"/>
      <c r="V2" s="240"/>
      <c r="W2" s="240"/>
      <c r="X2" s="240"/>
      <c r="Y2" s="240"/>
      <c r="Z2" s="240"/>
      <c r="AA2" s="240"/>
      <c r="AB2" s="240"/>
      <c r="AC2" s="240"/>
      <c r="AT2" s="18" t="s">
        <v>102</v>
      </c>
    </row>
    <row r="3" spans="1:6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77</v>
      </c>
    </row>
    <row r="4" spans="1:66" ht="36.9" customHeight="1">
      <c r="B4" s="22"/>
      <c r="C4" s="193" t="s">
        <v>156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23"/>
      <c r="T4" s="24" t="s">
        <v>12</v>
      </c>
      <c r="AT4" s="18" t="s">
        <v>6</v>
      </c>
    </row>
    <row r="5" spans="1:66" ht="6.9" customHeight="1">
      <c r="B5" s="22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3"/>
    </row>
    <row r="6" spans="1:66" ht="25.35" customHeight="1">
      <c r="B6" s="22"/>
      <c r="C6" s="26"/>
      <c r="D6" s="30" t="s">
        <v>17</v>
      </c>
      <c r="E6" s="26"/>
      <c r="F6" s="241" t="str">
        <f>'Rekapitulácia stavby'!K6</f>
        <v>Zberný dvor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6"/>
      <c r="R6" s="23"/>
    </row>
    <row r="7" spans="1:66" ht="25.35" customHeight="1">
      <c r="B7" s="22"/>
      <c r="C7" s="26"/>
      <c r="D7" s="30" t="s">
        <v>157</v>
      </c>
      <c r="E7" s="26"/>
      <c r="F7" s="241" t="s">
        <v>305</v>
      </c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26"/>
      <c r="R7" s="23"/>
    </row>
    <row r="8" spans="1:66" s="1" customFormat="1" ht="32.85" customHeight="1">
      <c r="B8" s="35"/>
      <c r="C8" s="36"/>
      <c r="D8" s="29" t="s">
        <v>159</v>
      </c>
      <c r="E8" s="36"/>
      <c r="F8" s="199" t="s">
        <v>422</v>
      </c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36"/>
      <c r="R8" s="37"/>
    </row>
    <row r="9" spans="1:66" s="1" customFormat="1" ht="14.4" customHeight="1">
      <c r="B9" s="35"/>
      <c r="C9" s="36"/>
      <c r="D9" s="30" t="s">
        <v>19</v>
      </c>
      <c r="E9" s="36"/>
      <c r="F9" s="28" t="s">
        <v>20</v>
      </c>
      <c r="G9" s="36"/>
      <c r="H9" s="36"/>
      <c r="I9" s="36"/>
      <c r="J9" s="36"/>
      <c r="K9" s="36"/>
      <c r="L9" s="36"/>
      <c r="M9" s="30" t="s">
        <v>21</v>
      </c>
      <c r="N9" s="36"/>
      <c r="O9" s="28" t="s">
        <v>20</v>
      </c>
      <c r="P9" s="36"/>
      <c r="Q9" s="36"/>
      <c r="R9" s="37"/>
    </row>
    <row r="10" spans="1:66" s="1" customFormat="1" ht="14.4" customHeight="1">
      <c r="B10" s="35"/>
      <c r="C10" s="36"/>
      <c r="D10" s="30" t="s">
        <v>22</v>
      </c>
      <c r="E10" s="36"/>
      <c r="F10" s="28" t="s">
        <v>23</v>
      </c>
      <c r="G10" s="36"/>
      <c r="H10" s="36"/>
      <c r="I10" s="36"/>
      <c r="J10" s="36"/>
      <c r="K10" s="36"/>
      <c r="L10" s="36"/>
      <c r="M10" s="30" t="s">
        <v>24</v>
      </c>
      <c r="N10" s="36"/>
      <c r="O10" s="244" t="str">
        <f>'Rekapitulácia stavby'!AN8</f>
        <v>20. 3. 2018</v>
      </c>
      <c r="P10" s="245"/>
      <c r="Q10" s="36"/>
      <c r="R10" s="37"/>
    </row>
    <row r="11" spans="1:66" s="1" customFormat="1" ht="10.8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" customHeight="1">
      <c r="B12" s="35"/>
      <c r="C12" s="36"/>
      <c r="D12" s="30" t="s">
        <v>26</v>
      </c>
      <c r="E12" s="36"/>
      <c r="F12" s="36"/>
      <c r="G12" s="36"/>
      <c r="H12" s="36"/>
      <c r="I12" s="36"/>
      <c r="J12" s="36"/>
      <c r="K12" s="36"/>
      <c r="L12" s="36"/>
      <c r="M12" s="30" t="s">
        <v>27</v>
      </c>
      <c r="N12" s="36"/>
      <c r="O12" s="197" t="s">
        <v>20</v>
      </c>
      <c r="P12" s="197"/>
      <c r="Q12" s="36"/>
      <c r="R12" s="37"/>
    </row>
    <row r="13" spans="1:66" s="1" customFormat="1" ht="18" customHeight="1">
      <c r="B13" s="35"/>
      <c r="C13" s="36"/>
      <c r="D13" s="36"/>
      <c r="E13" s="28" t="s">
        <v>28</v>
      </c>
      <c r="F13" s="36"/>
      <c r="G13" s="36"/>
      <c r="H13" s="36"/>
      <c r="I13" s="36"/>
      <c r="J13" s="36"/>
      <c r="K13" s="36"/>
      <c r="L13" s="36"/>
      <c r="M13" s="30" t="s">
        <v>29</v>
      </c>
      <c r="N13" s="36"/>
      <c r="O13" s="197" t="s">
        <v>20</v>
      </c>
      <c r="P13" s="197"/>
      <c r="Q13" s="36"/>
      <c r="R13" s="37"/>
    </row>
    <row r="14" spans="1:66" s="1" customFormat="1" ht="6.9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" customHeight="1">
      <c r="B15" s="35"/>
      <c r="C15" s="36"/>
      <c r="D15" s="30" t="s">
        <v>30</v>
      </c>
      <c r="E15" s="36"/>
      <c r="F15" s="36"/>
      <c r="G15" s="36"/>
      <c r="H15" s="36"/>
      <c r="I15" s="36"/>
      <c r="J15" s="36"/>
      <c r="K15" s="36"/>
      <c r="L15" s="36"/>
      <c r="M15" s="30" t="s">
        <v>27</v>
      </c>
      <c r="N15" s="36"/>
      <c r="O15" s="246" t="str">
        <f>IF('Rekapitulácia stavby'!AN13="","",'Rekapitulácia stavby'!AN13)</f>
        <v>Vyplň údaj</v>
      </c>
      <c r="P15" s="197"/>
      <c r="Q15" s="36"/>
      <c r="R15" s="37"/>
    </row>
    <row r="16" spans="1:66" s="1" customFormat="1" ht="18" customHeight="1">
      <c r="B16" s="35"/>
      <c r="C16" s="36"/>
      <c r="D16" s="36"/>
      <c r="E16" s="246" t="str">
        <f>IF('Rekapitulácia stavby'!E14="","",'Rekapitulácia stavby'!E14)</f>
        <v>Vyplň údaj</v>
      </c>
      <c r="F16" s="247"/>
      <c r="G16" s="247"/>
      <c r="H16" s="247"/>
      <c r="I16" s="247"/>
      <c r="J16" s="247"/>
      <c r="K16" s="247"/>
      <c r="L16" s="247"/>
      <c r="M16" s="30" t="s">
        <v>29</v>
      </c>
      <c r="N16" s="36"/>
      <c r="O16" s="246" t="str">
        <f>IF('Rekapitulácia stavby'!AN14="","",'Rekapitulácia stavby'!AN14)</f>
        <v>Vyplň údaj</v>
      </c>
      <c r="P16" s="197"/>
      <c r="Q16" s="36"/>
      <c r="R16" s="37"/>
    </row>
    <row r="17" spans="2:18" s="1" customFormat="1" ht="6.9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" customHeight="1">
      <c r="B18" s="35"/>
      <c r="C18" s="36"/>
      <c r="D18" s="30" t="s">
        <v>32</v>
      </c>
      <c r="E18" s="36"/>
      <c r="F18" s="36"/>
      <c r="G18" s="36"/>
      <c r="H18" s="36"/>
      <c r="I18" s="36"/>
      <c r="J18" s="36"/>
      <c r="K18" s="36"/>
      <c r="L18" s="36"/>
      <c r="M18" s="30" t="s">
        <v>27</v>
      </c>
      <c r="N18" s="36"/>
      <c r="O18" s="197" t="s">
        <v>20</v>
      </c>
      <c r="P18" s="197"/>
      <c r="Q18" s="36"/>
      <c r="R18" s="37"/>
    </row>
    <row r="19" spans="2:18" s="1" customFormat="1" ht="18" customHeight="1">
      <c r="B19" s="35"/>
      <c r="C19" s="36"/>
      <c r="D19" s="36"/>
      <c r="E19" s="28" t="s">
        <v>33</v>
      </c>
      <c r="F19" s="36"/>
      <c r="G19" s="36"/>
      <c r="H19" s="36"/>
      <c r="I19" s="36"/>
      <c r="J19" s="36"/>
      <c r="K19" s="36"/>
      <c r="L19" s="36"/>
      <c r="M19" s="30" t="s">
        <v>29</v>
      </c>
      <c r="N19" s="36"/>
      <c r="O19" s="197" t="s">
        <v>20</v>
      </c>
      <c r="P19" s="197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27</v>
      </c>
      <c r="N21" s="36"/>
      <c r="O21" s="197" t="str">
        <f>IF('Rekapitulácia stavby'!AN19="","",'Rekapitulácia stavby'!AN19)</f>
        <v/>
      </c>
      <c r="P21" s="197"/>
      <c r="Q21" s="36"/>
      <c r="R21" s="37"/>
    </row>
    <row r="22" spans="2:18" s="1" customFormat="1" ht="18" customHeight="1">
      <c r="B22" s="35"/>
      <c r="C22" s="36"/>
      <c r="D22" s="36"/>
      <c r="E22" s="28" t="str">
        <f>IF('Rekapitulácia stavby'!E20="","",'Rekapitulácia stavby'!E20)</f>
        <v xml:space="preserve"> </v>
      </c>
      <c r="F22" s="36"/>
      <c r="G22" s="36"/>
      <c r="H22" s="36"/>
      <c r="I22" s="36"/>
      <c r="J22" s="36"/>
      <c r="K22" s="36"/>
      <c r="L22" s="36"/>
      <c r="M22" s="30" t="s">
        <v>29</v>
      </c>
      <c r="N22" s="36"/>
      <c r="O22" s="197" t="str">
        <f>IF('Rekapitulácia stavby'!AN20="","",'Rekapitulácia stavby'!AN20)</f>
        <v/>
      </c>
      <c r="P22" s="197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37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22.5" customHeight="1">
      <c r="B25" s="35"/>
      <c r="C25" s="36"/>
      <c r="D25" s="36"/>
      <c r="E25" s="202" t="s">
        <v>20</v>
      </c>
      <c r="F25" s="202"/>
      <c r="G25" s="202"/>
      <c r="H25" s="202"/>
      <c r="I25" s="202"/>
      <c r="J25" s="202"/>
      <c r="K25" s="202"/>
      <c r="L25" s="202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7" t="s">
        <v>161</v>
      </c>
      <c r="E28" s="36"/>
      <c r="F28" s="36"/>
      <c r="G28" s="36"/>
      <c r="H28" s="36"/>
      <c r="I28" s="36"/>
      <c r="J28" s="36"/>
      <c r="K28" s="36"/>
      <c r="L28" s="36"/>
      <c r="M28" s="203">
        <f>N89</f>
        <v>0</v>
      </c>
      <c r="N28" s="203"/>
      <c r="O28" s="203"/>
      <c r="P28" s="203"/>
      <c r="Q28" s="36"/>
      <c r="R28" s="37"/>
    </row>
    <row r="29" spans="2:18" s="1" customFormat="1" ht="14.4" customHeight="1">
      <c r="B29" s="35"/>
      <c r="C29" s="36"/>
      <c r="D29" s="34" t="s">
        <v>145</v>
      </c>
      <c r="E29" s="36"/>
      <c r="F29" s="36"/>
      <c r="G29" s="36"/>
      <c r="H29" s="36"/>
      <c r="I29" s="36"/>
      <c r="J29" s="36"/>
      <c r="K29" s="36"/>
      <c r="L29" s="36"/>
      <c r="M29" s="203">
        <f>N103</f>
        <v>0</v>
      </c>
      <c r="N29" s="203"/>
      <c r="O29" s="203"/>
      <c r="P29" s="203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8" t="s">
        <v>40</v>
      </c>
      <c r="E31" s="36"/>
      <c r="F31" s="36"/>
      <c r="G31" s="36"/>
      <c r="H31" s="36"/>
      <c r="I31" s="36"/>
      <c r="J31" s="36"/>
      <c r="K31" s="36"/>
      <c r="L31" s="36"/>
      <c r="M31" s="248">
        <f>ROUND(M28+M29,2)</f>
        <v>0</v>
      </c>
      <c r="N31" s="243"/>
      <c r="O31" s="243"/>
      <c r="P31" s="243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41</v>
      </c>
      <c r="E33" s="42" t="s">
        <v>42</v>
      </c>
      <c r="F33" s="43">
        <v>0.2</v>
      </c>
      <c r="G33" s="129" t="s">
        <v>43</v>
      </c>
      <c r="H33" s="249">
        <f>ROUND((((SUM(BE103:BE110)+SUM(BE129:BE175))+SUM(BE177:BE181))),2)</f>
        <v>0</v>
      </c>
      <c r="I33" s="243"/>
      <c r="J33" s="243"/>
      <c r="K33" s="36"/>
      <c r="L33" s="36"/>
      <c r="M33" s="249">
        <f>ROUND(((ROUND((SUM(BE103:BE110)+SUM(BE129:BE175)), 2)*F33)+SUM(BE177:BE181)*F33),2)</f>
        <v>0</v>
      </c>
      <c r="N33" s="243"/>
      <c r="O33" s="243"/>
      <c r="P33" s="243"/>
      <c r="Q33" s="36"/>
      <c r="R33" s="37"/>
    </row>
    <row r="34" spans="2:18" s="1" customFormat="1" ht="14.4" customHeight="1">
      <c r="B34" s="35"/>
      <c r="C34" s="36"/>
      <c r="D34" s="36"/>
      <c r="E34" s="42" t="s">
        <v>44</v>
      </c>
      <c r="F34" s="43">
        <v>0.2</v>
      </c>
      <c r="G34" s="129" t="s">
        <v>43</v>
      </c>
      <c r="H34" s="249">
        <f>ROUND((((SUM(BF103:BF110)+SUM(BF129:BF175))+SUM(BF177:BF181))),2)</f>
        <v>0</v>
      </c>
      <c r="I34" s="243"/>
      <c r="J34" s="243"/>
      <c r="K34" s="36"/>
      <c r="L34" s="36"/>
      <c r="M34" s="249">
        <f>ROUND(((ROUND((SUM(BF103:BF110)+SUM(BF129:BF175)), 2)*F34)+SUM(BF177:BF181)*F34),2)</f>
        <v>0</v>
      </c>
      <c r="N34" s="243"/>
      <c r="O34" s="243"/>
      <c r="P34" s="243"/>
      <c r="Q34" s="36"/>
      <c r="R34" s="37"/>
    </row>
    <row r="35" spans="2:18" s="1" customFormat="1" ht="14.4" hidden="1" customHeight="1">
      <c r="B35" s="35"/>
      <c r="C35" s="36"/>
      <c r="D35" s="36"/>
      <c r="E35" s="42" t="s">
        <v>45</v>
      </c>
      <c r="F35" s="43">
        <v>0.2</v>
      </c>
      <c r="G35" s="129" t="s">
        <v>43</v>
      </c>
      <c r="H35" s="249">
        <f>ROUND((((SUM(BG103:BG110)+SUM(BG129:BG175))+SUM(BG177:BG181))),2)</f>
        <v>0</v>
      </c>
      <c r="I35" s="243"/>
      <c r="J35" s="243"/>
      <c r="K35" s="36"/>
      <c r="L35" s="36"/>
      <c r="M35" s="249">
        <v>0</v>
      </c>
      <c r="N35" s="243"/>
      <c r="O35" s="243"/>
      <c r="P35" s="243"/>
      <c r="Q35" s="36"/>
      <c r="R35" s="37"/>
    </row>
    <row r="36" spans="2:18" s="1" customFormat="1" ht="14.4" hidden="1" customHeight="1">
      <c r="B36" s="35"/>
      <c r="C36" s="36"/>
      <c r="D36" s="36"/>
      <c r="E36" s="42" t="s">
        <v>46</v>
      </c>
      <c r="F36" s="43">
        <v>0.2</v>
      </c>
      <c r="G36" s="129" t="s">
        <v>43</v>
      </c>
      <c r="H36" s="249">
        <f>ROUND((((SUM(BH103:BH110)+SUM(BH129:BH175))+SUM(BH177:BH181))),2)</f>
        <v>0</v>
      </c>
      <c r="I36" s="243"/>
      <c r="J36" s="243"/>
      <c r="K36" s="36"/>
      <c r="L36" s="36"/>
      <c r="M36" s="249">
        <v>0</v>
      </c>
      <c r="N36" s="243"/>
      <c r="O36" s="243"/>
      <c r="P36" s="243"/>
      <c r="Q36" s="36"/>
      <c r="R36" s="37"/>
    </row>
    <row r="37" spans="2:18" s="1" customFormat="1" ht="14.4" hidden="1" customHeight="1">
      <c r="B37" s="35"/>
      <c r="C37" s="36"/>
      <c r="D37" s="36"/>
      <c r="E37" s="42" t="s">
        <v>47</v>
      </c>
      <c r="F37" s="43">
        <v>0</v>
      </c>
      <c r="G37" s="129" t="s">
        <v>43</v>
      </c>
      <c r="H37" s="249">
        <f>ROUND((((SUM(BI103:BI110)+SUM(BI129:BI175))+SUM(BI177:BI181))),2)</f>
        <v>0</v>
      </c>
      <c r="I37" s="243"/>
      <c r="J37" s="243"/>
      <c r="K37" s="36"/>
      <c r="L37" s="36"/>
      <c r="M37" s="249">
        <v>0</v>
      </c>
      <c r="N37" s="243"/>
      <c r="O37" s="243"/>
      <c r="P37" s="243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5"/>
      <c r="D39" s="130" t="s">
        <v>48</v>
      </c>
      <c r="E39" s="79"/>
      <c r="F39" s="79"/>
      <c r="G39" s="131" t="s">
        <v>49</v>
      </c>
      <c r="H39" s="132" t="s">
        <v>50</v>
      </c>
      <c r="I39" s="79"/>
      <c r="J39" s="79"/>
      <c r="K39" s="79"/>
      <c r="L39" s="250">
        <f>SUM(M31:M37)</f>
        <v>0</v>
      </c>
      <c r="M39" s="250"/>
      <c r="N39" s="250"/>
      <c r="O39" s="250"/>
      <c r="P39" s="251"/>
      <c r="Q39" s="125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 ht="12">
      <c r="B42" s="22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3"/>
    </row>
    <row r="43" spans="2:18" ht="12">
      <c r="B43" s="2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3"/>
    </row>
    <row r="44" spans="2:18" ht="12">
      <c r="B44" s="22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3"/>
    </row>
    <row r="45" spans="2:18" ht="12">
      <c r="B45" s="22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3"/>
    </row>
    <row r="46" spans="2:18" ht="12">
      <c r="B46" s="22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3"/>
    </row>
    <row r="47" spans="2:18" ht="12">
      <c r="B47" s="22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3"/>
    </row>
    <row r="48" spans="2:18" ht="12">
      <c r="B48" s="2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3"/>
    </row>
    <row r="49" spans="2:18" ht="12">
      <c r="B49" s="22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3"/>
    </row>
    <row r="50" spans="2:18" s="1" customFormat="1">
      <c r="B50" s="35"/>
      <c r="C50" s="36"/>
      <c r="D50" s="50" t="s">
        <v>51</v>
      </c>
      <c r="E50" s="51"/>
      <c r="F50" s="51"/>
      <c r="G50" s="51"/>
      <c r="H50" s="52"/>
      <c r="I50" s="36"/>
      <c r="J50" s="50" t="s">
        <v>52</v>
      </c>
      <c r="K50" s="51"/>
      <c r="L50" s="51"/>
      <c r="M50" s="51"/>
      <c r="N50" s="51"/>
      <c r="O50" s="51"/>
      <c r="P50" s="52"/>
      <c r="Q50" s="36"/>
      <c r="R50" s="37"/>
    </row>
    <row r="51" spans="2:18" ht="12">
      <c r="B51" s="22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3"/>
    </row>
    <row r="52" spans="2:18" ht="12">
      <c r="B52" s="22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3"/>
    </row>
    <row r="53" spans="2:18" ht="12">
      <c r="B53" s="22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3"/>
    </row>
    <row r="54" spans="2:18" ht="12">
      <c r="B54" s="22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3"/>
    </row>
    <row r="55" spans="2:18" ht="12">
      <c r="B55" s="22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3"/>
    </row>
    <row r="56" spans="2:18" ht="12">
      <c r="B56" s="22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3"/>
    </row>
    <row r="57" spans="2:18" ht="12">
      <c r="B57" s="22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3"/>
    </row>
    <row r="58" spans="2:18" ht="12">
      <c r="B58" s="22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3"/>
    </row>
    <row r="59" spans="2:18" s="1" customFormat="1">
      <c r="B59" s="35"/>
      <c r="C59" s="36"/>
      <c r="D59" s="55" t="s">
        <v>53</v>
      </c>
      <c r="E59" s="56"/>
      <c r="F59" s="56"/>
      <c r="G59" s="57" t="s">
        <v>54</v>
      </c>
      <c r="H59" s="58"/>
      <c r="I59" s="36"/>
      <c r="J59" s="55" t="s">
        <v>53</v>
      </c>
      <c r="K59" s="56"/>
      <c r="L59" s="56"/>
      <c r="M59" s="56"/>
      <c r="N59" s="57" t="s">
        <v>54</v>
      </c>
      <c r="O59" s="56"/>
      <c r="P59" s="58"/>
      <c r="Q59" s="36"/>
      <c r="R59" s="37"/>
    </row>
    <row r="60" spans="2:18" ht="12">
      <c r="B60" s="22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3"/>
    </row>
    <row r="61" spans="2:18" s="1" customFormat="1">
      <c r="B61" s="35"/>
      <c r="C61" s="36"/>
      <c r="D61" s="50" t="s">
        <v>55</v>
      </c>
      <c r="E61" s="51"/>
      <c r="F61" s="51"/>
      <c r="G61" s="51"/>
      <c r="H61" s="52"/>
      <c r="I61" s="36"/>
      <c r="J61" s="50" t="s">
        <v>56</v>
      </c>
      <c r="K61" s="51"/>
      <c r="L61" s="51"/>
      <c r="M61" s="51"/>
      <c r="N61" s="51"/>
      <c r="O61" s="51"/>
      <c r="P61" s="52"/>
      <c r="Q61" s="36"/>
      <c r="R61" s="37"/>
    </row>
    <row r="62" spans="2:18" ht="12">
      <c r="B62" s="22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3"/>
    </row>
    <row r="63" spans="2:18" ht="12">
      <c r="B63" s="22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3"/>
    </row>
    <row r="64" spans="2:18" ht="12">
      <c r="B64" s="22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3"/>
    </row>
    <row r="65" spans="2:21" ht="12">
      <c r="B65" s="22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3"/>
    </row>
    <row r="66" spans="2:21" ht="12">
      <c r="B66" s="22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3"/>
    </row>
    <row r="67" spans="2:21" ht="12">
      <c r="B67" s="22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3"/>
    </row>
    <row r="68" spans="2:21" ht="12">
      <c r="B68" s="22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3"/>
    </row>
    <row r="69" spans="2:21" ht="12">
      <c r="B69" s="22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3"/>
    </row>
    <row r="70" spans="2:21" s="1" customFormat="1">
      <c r="B70" s="35"/>
      <c r="C70" s="36"/>
      <c r="D70" s="55" t="s">
        <v>53</v>
      </c>
      <c r="E70" s="56"/>
      <c r="F70" s="56"/>
      <c r="G70" s="57" t="s">
        <v>54</v>
      </c>
      <c r="H70" s="58"/>
      <c r="I70" s="36"/>
      <c r="J70" s="55" t="s">
        <v>53</v>
      </c>
      <c r="K70" s="56"/>
      <c r="L70" s="56"/>
      <c r="M70" s="56"/>
      <c r="N70" s="57" t="s">
        <v>54</v>
      </c>
      <c r="O70" s="56"/>
      <c r="P70" s="58"/>
      <c r="Q70" s="36"/>
      <c r="R70" s="37"/>
    </row>
    <row r="71" spans="2:21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21" s="1" customFormat="1" ht="6.9" customHeight="1">
      <c r="B75" s="133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5"/>
    </row>
    <row r="76" spans="2:21" s="1" customFormat="1" ht="36.9" customHeight="1">
      <c r="B76" s="35"/>
      <c r="C76" s="193" t="s">
        <v>162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37"/>
      <c r="T76" s="136"/>
      <c r="U76" s="136"/>
    </row>
    <row r="77" spans="2:21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  <c r="T77" s="136"/>
      <c r="U77" s="136"/>
    </row>
    <row r="78" spans="2:21" s="1" customFormat="1" ht="30" customHeight="1">
      <c r="B78" s="35"/>
      <c r="C78" s="30" t="s">
        <v>17</v>
      </c>
      <c r="D78" s="36"/>
      <c r="E78" s="36"/>
      <c r="F78" s="241" t="str">
        <f>F6</f>
        <v>Zberný dvor</v>
      </c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36"/>
      <c r="R78" s="37"/>
      <c r="T78" s="136"/>
      <c r="U78" s="136"/>
    </row>
    <row r="79" spans="2:21" ht="30" customHeight="1">
      <c r="B79" s="22"/>
      <c r="C79" s="30" t="s">
        <v>157</v>
      </c>
      <c r="D79" s="26"/>
      <c r="E79" s="26"/>
      <c r="F79" s="241" t="s">
        <v>305</v>
      </c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26"/>
      <c r="R79" s="23"/>
      <c r="T79" s="137"/>
      <c r="U79" s="137"/>
    </row>
    <row r="80" spans="2:21" s="1" customFormat="1" ht="36.9" customHeight="1">
      <c r="B80" s="35"/>
      <c r="C80" s="69" t="s">
        <v>159</v>
      </c>
      <c r="D80" s="36"/>
      <c r="E80" s="36"/>
      <c r="F80" s="213" t="str">
        <f>F8</f>
        <v>B02 - B2  Bunka č.2</v>
      </c>
      <c r="G80" s="243"/>
      <c r="H80" s="243"/>
      <c r="I80" s="243"/>
      <c r="J80" s="243"/>
      <c r="K80" s="243"/>
      <c r="L80" s="243"/>
      <c r="M80" s="243"/>
      <c r="N80" s="243"/>
      <c r="O80" s="243"/>
      <c r="P80" s="243"/>
      <c r="Q80" s="36"/>
      <c r="R80" s="37"/>
      <c r="T80" s="136"/>
      <c r="U80" s="136"/>
    </row>
    <row r="81" spans="2:47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  <c r="T81" s="136"/>
      <c r="U81" s="136"/>
    </row>
    <row r="82" spans="2:47" s="1" customFormat="1" ht="18" customHeight="1">
      <c r="B82" s="35"/>
      <c r="C82" s="30" t="s">
        <v>22</v>
      </c>
      <c r="D82" s="36"/>
      <c r="E82" s="36"/>
      <c r="F82" s="28" t="str">
        <f>F10</f>
        <v>Tesárske Mlyňany</v>
      </c>
      <c r="G82" s="36"/>
      <c r="H82" s="36"/>
      <c r="I82" s="36"/>
      <c r="J82" s="36"/>
      <c r="K82" s="30" t="s">
        <v>24</v>
      </c>
      <c r="L82" s="36"/>
      <c r="M82" s="245" t="str">
        <f>IF(O10="","",O10)</f>
        <v>20. 3. 2018</v>
      </c>
      <c r="N82" s="245"/>
      <c r="O82" s="245"/>
      <c r="P82" s="245"/>
      <c r="Q82" s="36"/>
      <c r="R82" s="37"/>
      <c r="T82" s="136"/>
      <c r="U82" s="136"/>
    </row>
    <row r="83" spans="2:47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  <c r="T83" s="136"/>
      <c r="U83" s="136"/>
    </row>
    <row r="84" spans="2:47" s="1" customFormat="1" ht="13.2">
      <c r="B84" s="35"/>
      <c r="C84" s="30" t="s">
        <v>26</v>
      </c>
      <c r="D84" s="36"/>
      <c r="E84" s="36"/>
      <c r="F84" s="28" t="str">
        <f>E13</f>
        <v>Obec Tesárske Mlyňany</v>
      </c>
      <c r="G84" s="36"/>
      <c r="H84" s="36"/>
      <c r="I84" s="36"/>
      <c r="J84" s="36"/>
      <c r="K84" s="30" t="s">
        <v>32</v>
      </c>
      <c r="L84" s="36"/>
      <c r="M84" s="197" t="str">
        <f>E19</f>
        <v>Ing. Stanislav Mankovecký</v>
      </c>
      <c r="N84" s="197"/>
      <c r="O84" s="197"/>
      <c r="P84" s="197"/>
      <c r="Q84" s="197"/>
      <c r="R84" s="37"/>
      <c r="T84" s="136"/>
      <c r="U84" s="136"/>
    </row>
    <row r="85" spans="2:47" s="1" customFormat="1" ht="14.4" customHeight="1">
      <c r="B85" s="35"/>
      <c r="C85" s="30" t="s">
        <v>30</v>
      </c>
      <c r="D85" s="36"/>
      <c r="E85" s="36"/>
      <c r="F85" s="28" t="str">
        <f>IF(E16="","",E16)</f>
        <v>Vyplň údaj</v>
      </c>
      <c r="G85" s="36"/>
      <c r="H85" s="36"/>
      <c r="I85" s="36"/>
      <c r="J85" s="36"/>
      <c r="K85" s="30" t="s">
        <v>35</v>
      </c>
      <c r="L85" s="36"/>
      <c r="M85" s="197" t="str">
        <f>E22</f>
        <v xml:space="preserve"> </v>
      </c>
      <c r="N85" s="197"/>
      <c r="O85" s="197"/>
      <c r="P85" s="197"/>
      <c r="Q85" s="197"/>
      <c r="R85" s="37"/>
      <c r="T85" s="136"/>
      <c r="U85" s="136"/>
    </row>
    <row r="86" spans="2:47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  <c r="T86" s="136"/>
      <c r="U86" s="136"/>
    </row>
    <row r="87" spans="2:47" s="1" customFormat="1" ht="29.25" customHeight="1">
      <c r="B87" s="35"/>
      <c r="C87" s="252" t="s">
        <v>163</v>
      </c>
      <c r="D87" s="253"/>
      <c r="E87" s="253"/>
      <c r="F87" s="253"/>
      <c r="G87" s="253"/>
      <c r="H87" s="125"/>
      <c r="I87" s="125"/>
      <c r="J87" s="125"/>
      <c r="K87" s="125"/>
      <c r="L87" s="125"/>
      <c r="M87" s="125"/>
      <c r="N87" s="252" t="s">
        <v>164</v>
      </c>
      <c r="O87" s="253"/>
      <c r="P87" s="253"/>
      <c r="Q87" s="253"/>
      <c r="R87" s="37"/>
      <c r="T87" s="136"/>
      <c r="U87" s="136"/>
    </row>
    <row r="88" spans="2:47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  <c r="T88" s="136"/>
      <c r="U88" s="136"/>
    </row>
    <row r="89" spans="2:47" s="1" customFormat="1" ht="29.25" customHeight="1">
      <c r="B89" s="35"/>
      <c r="C89" s="138" t="s">
        <v>165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237">
        <f>N129</f>
        <v>0</v>
      </c>
      <c r="O89" s="254"/>
      <c r="P89" s="254"/>
      <c r="Q89" s="254"/>
      <c r="R89" s="37"/>
      <c r="T89" s="136"/>
      <c r="U89" s="136"/>
      <c r="AU89" s="18" t="s">
        <v>166</v>
      </c>
    </row>
    <row r="90" spans="2:47" s="7" customFormat="1" ht="24.9" customHeight="1">
      <c r="B90" s="139"/>
      <c r="C90" s="140"/>
      <c r="D90" s="141" t="s">
        <v>167</v>
      </c>
      <c r="E90" s="140"/>
      <c r="F90" s="140"/>
      <c r="G90" s="140"/>
      <c r="H90" s="140"/>
      <c r="I90" s="140"/>
      <c r="J90" s="140"/>
      <c r="K90" s="140"/>
      <c r="L90" s="140"/>
      <c r="M90" s="140"/>
      <c r="N90" s="255">
        <f>N130</f>
        <v>0</v>
      </c>
      <c r="O90" s="256"/>
      <c r="P90" s="256"/>
      <c r="Q90" s="256"/>
      <c r="R90" s="142"/>
      <c r="T90" s="143"/>
      <c r="U90" s="143"/>
    </row>
    <row r="91" spans="2:47" s="8" customFormat="1" ht="19.95" customHeight="1">
      <c r="B91" s="144"/>
      <c r="C91" s="103"/>
      <c r="D91" s="114" t="s">
        <v>168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30">
        <f>N131</f>
        <v>0</v>
      </c>
      <c r="O91" s="231"/>
      <c r="P91" s="231"/>
      <c r="Q91" s="231"/>
      <c r="R91" s="145"/>
      <c r="T91" s="146"/>
      <c r="U91" s="146"/>
    </row>
    <row r="92" spans="2:47" s="8" customFormat="1" ht="19.95" customHeight="1">
      <c r="B92" s="144"/>
      <c r="C92" s="103"/>
      <c r="D92" s="114" t="s">
        <v>255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30">
        <f>N136</f>
        <v>0</v>
      </c>
      <c r="O92" s="231"/>
      <c r="P92" s="231"/>
      <c r="Q92" s="231"/>
      <c r="R92" s="145"/>
      <c r="T92" s="146"/>
      <c r="U92" s="146"/>
    </row>
    <row r="93" spans="2:47" s="8" customFormat="1" ht="19.95" customHeight="1">
      <c r="B93" s="144"/>
      <c r="C93" s="103"/>
      <c r="D93" s="114" t="s">
        <v>169</v>
      </c>
      <c r="E93" s="103"/>
      <c r="F93" s="103"/>
      <c r="G93" s="103"/>
      <c r="H93" s="103"/>
      <c r="I93" s="103"/>
      <c r="J93" s="103"/>
      <c r="K93" s="103"/>
      <c r="L93" s="103"/>
      <c r="M93" s="103"/>
      <c r="N93" s="230">
        <f>N142</f>
        <v>0</v>
      </c>
      <c r="O93" s="231"/>
      <c r="P93" s="231"/>
      <c r="Q93" s="231"/>
      <c r="R93" s="145"/>
      <c r="T93" s="146"/>
      <c r="U93" s="146"/>
    </row>
    <row r="94" spans="2:47" s="8" customFormat="1" ht="19.95" customHeight="1">
      <c r="B94" s="144"/>
      <c r="C94" s="103"/>
      <c r="D94" s="114" t="s">
        <v>256</v>
      </c>
      <c r="E94" s="103"/>
      <c r="F94" s="103"/>
      <c r="G94" s="103"/>
      <c r="H94" s="103"/>
      <c r="I94" s="103"/>
      <c r="J94" s="103"/>
      <c r="K94" s="103"/>
      <c r="L94" s="103"/>
      <c r="M94" s="103"/>
      <c r="N94" s="230">
        <f>N145</f>
        <v>0</v>
      </c>
      <c r="O94" s="231"/>
      <c r="P94" s="231"/>
      <c r="Q94" s="231"/>
      <c r="R94" s="145"/>
      <c r="T94" s="146"/>
      <c r="U94" s="146"/>
    </row>
    <row r="95" spans="2:47" s="8" customFormat="1" ht="19.95" customHeight="1">
      <c r="B95" s="144"/>
      <c r="C95" s="103"/>
      <c r="D95" s="114" t="s">
        <v>170</v>
      </c>
      <c r="E95" s="103"/>
      <c r="F95" s="103"/>
      <c r="G95" s="103"/>
      <c r="H95" s="103"/>
      <c r="I95" s="103"/>
      <c r="J95" s="103"/>
      <c r="K95" s="103"/>
      <c r="L95" s="103"/>
      <c r="M95" s="103"/>
      <c r="N95" s="230">
        <f>N148</f>
        <v>0</v>
      </c>
      <c r="O95" s="231"/>
      <c r="P95" s="231"/>
      <c r="Q95" s="231"/>
      <c r="R95" s="145"/>
      <c r="T95" s="146"/>
      <c r="U95" s="146"/>
    </row>
    <row r="96" spans="2:47" s="8" customFormat="1" ht="19.95" customHeight="1">
      <c r="B96" s="144"/>
      <c r="C96" s="103"/>
      <c r="D96" s="114" t="s">
        <v>258</v>
      </c>
      <c r="E96" s="103"/>
      <c r="F96" s="103"/>
      <c r="G96" s="103"/>
      <c r="H96" s="103"/>
      <c r="I96" s="103"/>
      <c r="J96" s="103"/>
      <c r="K96" s="103"/>
      <c r="L96" s="103"/>
      <c r="M96" s="103"/>
      <c r="N96" s="230">
        <f>N152</f>
        <v>0</v>
      </c>
      <c r="O96" s="231"/>
      <c r="P96" s="231"/>
      <c r="Q96" s="231"/>
      <c r="R96" s="145"/>
      <c r="T96" s="146"/>
      <c r="U96" s="146"/>
    </row>
    <row r="97" spans="2:65" s="7" customFormat="1" ht="24.9" customHeight="1">
      <c r="B97" s="139"/>
      <c r="C97" s="140"/>
      <c r="D97" s="141" t="s">
        <v>307</v>
      </c>
      <c r="E97" s="140"/>
      <c r="F97" s="140"/>
      <c r="G97" s="140"/>
      <c r="H97" s="140"/>
      <c r="I97" s="140"/>
      <c r="J97" s="140"/>
      <c r="K97" s="140"/>
      <c r="L97" s="140"/>
      <c r="M97" s="140"/>
      <c r="N97" s="255">
        <f>N154</f>
        <v>0</v>
      </c>
      <c r="O97" s="256"/>
      <c r="P97" s="256"/>
      <c r="Q97" s="256"/>
      <c r="R97" s="142"/>
      <c r="T97" s="143"/>
      <c r="U97" s="143"/>
    </row>
    <row r="98" spans="2:65" s="8" customFormat="1" ht="19.95" customHeight="1">
      <c r="B98" s="144"/>
      <c r="C98" s="103"/>
      <c r="D98" s="114" t="s">
        <v>308</v>
      </c>
      <c r="E98" s="103"/>
      <c r="F98" s="103"/>
      <c r="G98" s="103"/>
      <c r="H98" s="103"/>
      <c r="I98" s="103"/>
      <c r="J98" s="103"/>
      <c r="K98" s="103"/>
      <c r="L98" s="103"/>
      <c r="M98" s="103"/>
      <c r="N98" s="230">
        <f>N155</f>
        <v>0</v>
      </c>
      <c r="O98" s="231"/>
      <c r="P98" s="231"/>
      <c r="Q98" s="231"/>
      <c r="R98" s="145"/>
      <c r="T98" s="146"/>
      <c r="U98" s="146"/>
    </row>
    <row r="99" spans="2:65" s="8" customFormat="1" ht="19.95" customHeight="1">
      <c r="B99" s="144"/>
      <c r="C99" s="103"/>
      <c r="D99" s="114" t="s">
        <v>309</v>
      </c>
      <c r="E99" s="103"/>
      <c r="F99" s="103"/>
      <c r="G99" s="103"/>
      <c r="H99" s="103"/>
      <c r="I99" s="103"/>
      <c r="J99" s="103"/>
      <c r="K99" s="103"/>
      <c r="L99" s="103"/>
      <c r="M99" s="103"/>
      <c r="N99" s="230">
        <f>N161</f>
        <v>0</v>
      </c>
      <c r="O99" s="231"/>
      <c r="P99" s="231"/>
      <c r="Q99" s="231"/>
      <c r="R99" s="145"/>
      <c r="T99" s="146"/>
      <c r="U99" s="146"/>
    </row>
    <row r="100" spans="2:65" s="8" customFormat="1" ht="19.95" customHeight="1">
      <c r="B100" s="144"/>
      <c r="C100" s="103"/>
      <c r="D100" s="114" t="s">
        <v>310</v>
      </c>
      <c r="E100" s="103"/>
      <c r="F100" s="103"/>
      <c r="G100" s="103"/>
      <c r="H100" s="103"/>
      <c r="I100" s="103"/>
      <c r="J100" s="103"/>
      <c r="K100" s="103"/>
      <c r="L100" s="103"/>
      <c r="M100" s="103"/>
      <c r="N100" s="230">
        <f>N174</f>
        <v>0</v>
      </c>
      <c r="O100" s="231"/>
      <c r="P100" s="231"/>
      <c r="Q100" s="231"/>
      <c r="R100" s="145"/>
      <c r="T100" s="146"/>
      <c r="U100" s="146"/>
    </row>
    <row r="101" spans="2:65" s="7" customFormat="1" ht="21.75" customHeight="1">
      <c r="B101" s="139"/>
      <c r="C101" s="140"/>
      <c r="D101" s="141" t="s">
        <v>171</v>
      </c>
      <c r="E101" s="140"/>
      <c r="F101" s="140"/>
      <c r="G101" s="140"/>
      <c r="H101" s="140"/>
      <c r="I101" s="140"/>
      <c r="J101" s="140"/>
      <c r="K101" s="140"/>
      <c r="L101" s="140"/>
      <c r="M101" s="140"/>
      <c r="N101" s="257">
        <f>N176</f>
        <v>0</v>
      </c>
      <c r="O101" s="256"/>
      <c r="P101" s="256"/>
      <c r="Q101" s="256"/>
      <c r="R101" s="142"/>
      <c r="T101" s="143"/>
      <c r="U101" s="143"/>
    </row>
    <row r="102" spans="2:65" s="1" customFormat="1" ht="21.75" customHeight="1">
      <c r="B102" s="35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7"/>
      <c r="T102" s="136"/>
      <c r="U102" s="136"/>
    </row>
    <row r="103" spans="2:65" s="1" customFormat="1" ht="29.25" customHeight="1">
      <c r="B103" s="35"/>
      <c r="C103" s="138" t="s">
        <v>172</v>
      </c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254">
        <f>ROUND(N104+N105+N106+N107+N108+N109,2)</f>
        <v>0</v>
      </c>
      <c r="O103" s="258"/>
      <c r="P103" s="258"/>
      <c r="Q103" s="258"/>
      <c r="R103" s="37"/>
      <c r="T103" s="147"/>
      <c r="U103" s="148" t="s">
        <v>41</v>
      </c>
    </row>
    <row r="104" spans="2:65" s="1" customFormat="1" ht="18" customHeight="1">
      <c r="B104" s="35"/>
      <c r="C104" s="36"/>
      <c r="D104" s="234" t="s">
        <v>173</v>
      </c>
      <c r="E104" s="235"/>
      <c r="F104" s="235"/>
      <c r="G104" s="235"/>
      <c r="H104" s="235"/>
      <c r="I104" s="36"/>
      <c r="J104" s="36"/>
      <c r="K104" s="36"/>
      <c r="L104" s="36"/>
      <c r="M104" s="36"/>
      <c r="N104" s="233">
        <f>ROUND(N89*T104,2)</f>
        <v>0</v>
      </c>
      <c r="O104" s="230"/>
      <c r="P104" s="230"/>
      <c r="Q104" s="230"/>
      <c r="R104" s="37"/>
      <c r="S104" s="149"/>
      <c r="T104" s="150"/>
      <c r="U104" s="151" t="s">
        <v>44</v>
      </c>
      <c r="V104" s="152"/>
      <c r="W104" s="152"/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3" t="s">
        <v>174</v>
      </c>
      <c r="AZ104" s="152"/>
      <c r="BA104" s="152"/>
      <c r="BB104" s="152"/>
      <c r="BC104" s="152"/>
      <c r="BD104" s="152"/>
      <c r="BE104" s="154">
        <f t="shared" ref="BE104:BE109" si="0">IF(U104="základná",N104,0)</f>
        <v>0</v>
      </c>
      <c r="BF104" s="154">
        <f t="shared" ref="BF104:BF109" si="1">IF(U104="znížená",N104,0)</f>
        <v>0</v>
      </c>
      <c r="BG104" s="154">
        <f t="shared" ref="BG104:BG109" si="2">IF(U104="zákl. prenesená",N104,0)</f>
        <v>0</v>
      </c>
      <c r="BH104" s="154">
        <f t="shared" ref="BH104:BH109" si="3">IF(U104="zníž. prenesená",N104,0)</f>
        <v>0</v>
      </c>
      <c r="BI104" s="154">
        <f t="shared" ref="BI104:BI109" si="4">IF(U104="nulová",N104,0)</f>
        <v>0</v>
      </c>
      <c r="BJ104" s="153" t="s">
        <v>89</v>
      </c>
      <c r="BK104" s="152"/>
      <c r="BL104" s="152"/>
      <c r="BM104" s="152"/>
    </row>
    <row r="105" spans="2:65" s="1" customFormat="1" ht="18" customHeight="1">
      <c r="B105" s="35"/>
      <c r="C105" s="36"/>
      <c r="D105" s="234" t="s">
        <v>175</v>
      </c>
      <c r="E105" s="235"/>
      <c r="F105" s="235"/>
      <c r="G105" s="235"/>
      <c r="H105" s="235"/>
      <c r="I105" s="36"/>
      <c r="J105" s="36"/>
      <c r="K105" s="36"/>
      <c r="L105" s="36"/>
      <c r="M105" s="36"/>
      <c r="N105" s="233">
        <f>ROUND(N89*T105,2)</f>
        <v>0</v>
      </c>
      <c r="O105" s="230"/>
      <c r="P105" s="230"/>
      <c r="Q105" s="230"/>
      <c r="R105" s="37"/>
      <c r="S105" s="149"/>
      <c r="T105" s="150"/>
      <c r="U105" s="151" t="s">
        <v>44</v>
      </c>
      <c r="V105" s="152"/>
      <c r="W105" s="152"/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3" t="s">
        <v>174</v>
      </c>
      <c r="AZ105" s="152"/>
      <c r="BA105" s="152"/>
      <c r="BB105" s="152"/>
      <c r="BC105" s="152"/>
      <c r="BD105" s="152"/>
      <c r="BE105" s="154">
        <f t="shared" si="0"/>
        <v>0</v>
      </c>
      <c r="BF105" s="154">
        <f t="shared" si="1"/>
        <v>0</v>
      </c>
      <c r="BG105" s="154">
        <f t="shared" si="2"/>
        <v>0</v>
      </c>
      <c r="BH105" s="154">
        <f t="shared" si="3"/>
        <v>0</v>
      </c>
      <c r="BI105" s="154">
        <f t="shared" si="4"/>
        <v>0</v>
      </c>
      <c r="BJ105" s="153" t="s">
        <v>89</v>
      </c>
      <c r="BK105" s="152"/>
      <c r="BL105" s="152"/>
      <c r="BM105" s="152"/>
    </row>
    <row r="106" spans="2:65" s="1" customFormat="1" ht="18" customHeight="1">
      <c r="B106" s="35"/>
      <c r="C106" s="36"/>
      <c r="D106" s="234" t="s">
        <v>176</v>
      </c>
      <c r="E106" s="235"/>
      <c r="F106" s="235"/>
      <c r="G106" s="235"/>
      <c r="H106" s="235"/>
      <c r="I106" s="36"/>
      <c r="J106" s="36"/>
      <c r="K106" s="36"/>
      <c r="L106" s="36"/>
      <c r="M106" s="36"/>
      <c r="N106" s="233">
        <f>ROUND(N89*T106,2)</f>
        <v>0</v>
      </c>
      <c r="O106" s="230"/>
      <c r="P106" s="230"/>
      <c r="Q106" s="230"/>
      <c r="R106" s="37"/>
      <c r="S106" s="149"/>
      <c r="T106" s="150"/>
      <c r="U106" s="151" t="s">
        <v>44</v>
      </c>
      <c r="V106" s="152"/>
      <c r="W106" s="152"/>
      <c r="X106" s="152"/>
      <c r="Y106" s="152"/>
      <c r="Z106" s="152"/>
      <c r="AA106" s="152"/>
      <c r="AB106" s="152"/>
      <c r="AC106" s="152"/>
      <c r="AD106" s="152"/>
      <c r="AE106" s="152"/>
      <c r="AF106" s="152"/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3" t="s">
        <v>174</v>
      </c>
      <c r="AZ106" s="152"/>
      <c r="BA106" s="152"/>
      <c r="BB106" s="152"/>
      <c r="BC106" s="152"/>
      <c r="BD106" s="152"/>
      <c r="BE106" s="154">
        <f t="shared" si="0"/>
        <v>0</v>
      </c>
      <c r="BF106" s="154">
        <f t="shared" si="1"/>
        <v>0</v>
      </c>
      <c r="BG106" s="154">
        <f t="shared" si="2"/>
        <v>0</v>
      </c>
      <c r="BH106" s="154">
        <f t="shared" si="3"/>
        <v>0</v>
      </c>
      <c r="BI106" s="154">
        <f t="shared" si="4"/>
        <v>0</v>
      </c>
      <c r="BJ106" s="153" t="s">
        <v>89</v>
      </c>
      <c r="BK106" s="152"/>
      <c r="BL106" s="152"/>
      <c r="BM106" s="152"/>
    </row>
    <row r="107" spans="2:65" s="1" customFormat="1" ht="18" customHeight="1">
      <c r="B107" s="35"/>
      <c r="C107" s="36"/>
      <c r="D107" s="234" t="s">
        <v>177</v>
      </c>
      <c r="E107" s="235"/>
      <c r="F107" s="235"/>
      <c r="G107" s="235"/>
      <c r="H107" s="235"/>
      <c r="I107" s="36"/>
      <c r="J107" s="36"/>
      <c r="K107" s="36"/>
      <c r="L107" s="36"/>
      <c r="M107" s="36"/>
      <c r="N107" s="233">
        <f>ROUND(N89*T107,2)</f>
        <v>0</v>
      </c>
      <c r="O107" s="230"/>
      <c r="P107" s="230"/>
      <c r="Q107" s="230"/>
      <c r="R107" s="37"/>
      <c r="S107" s="149"/>
      <c r="T107" s="150"/>
      <c r="U107" s="151" t="s">
        <v>44</v>
      </c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3" t="s">
        <v>174</v>
      </c>
      <c r="AZ107" s="152"/>
      <c r="BA107" s="152"/>
      <c r="BB107" s="152"/>
      <c r="BC107" s="152"/>
      <c r="BD107" s="152"/>
      <c r="BE107" s="154">
        <f t="shared" si="0"/>
        <v>0</v>
      </c>
      <c r="BF107" s="154">
        <f t="shared" si="1"/>
        <v>0</v>
      </c>
      <c r="BG107" s="154">
        <f t="shared" si="2"/>
        <v>0</v>
      </c>
      <c r="BH107" s="154">
        <f t="shared" si="3"/>
        <v>0</v>
      </c>
      <c r="BI107" s="154">
        <f t="shared" si="4"/>
        <v>0</v>
      </c>
      <c r="BJ107" s="153" t="s">
        <v>89</v>
      </c>
      <c r="BK107" s="152"/>
      <c r="BL107" s="152"/>
      <c r="BM107" s="152"/>
    </row>
    <row r="108" spans="2:65" s="1" customFormat="1" ht="18" customHeight="1">
      <c r="B108" s="35"/>
      <c r="C108" s="36"/>
      <c r="D108" s="234" t="s">
        <v>178</v>
      </c>
      <c r="E108" s="235"/>
      <c r="F108" s="235"/>
      <c r="G108" s="235"/>
      <c r="H108" s="235"/>
      <c r="I108" s="36"/>
      <c r="J108" s="36"/>
      <c r="K108" s="36"/>
      <c r="L108" s="36"/>
      <c r="M108" s="36"/>
      <c r="N108" s="233">
        <f>ROUND(N89*T108,2)</f>
        <v>0</v>
      </c>
      <c r="O108" s="230"/>
      <c r="P108" s="230"/>
      <c r="Q108" s="230"/>
      <c r="R108" s="37"/>
      <c r="S108" s="149"/>
      <c r="T108" s="150"/>
      <c r="U108" s="151" t="s">
        <v>44</v>
      </c>
      <c r="V108" s="152"/>
      <c r="W108" s="152"/>
      <c r="X108" s="152"/>
      <c r="Y108" s="152"/>
      <c r="Z108" s="152"/>
      <c r="AA108" s="152"/>
      <c r="AB108" s="152"/>
      <c r="AC108" s="152"/>
      <c r="AD108" s="152"/>
      <c r="AE108" s="152"/>
      <c r="AF108" s="152"/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3" t="s">
        <v>174</v>
      </c>
      <c r="AZ108" s="152"/>
      <c r="BA108" s="152"/>
      <c r="BB108" s="152"/>
      <c r="BC108" s="152"/>
      <c r="BD108" s="152"/>
      <c r="BE108" s="154">
        <f t="shared" si="0"/>
        <v>0</v>
      </c>
      <c r="BF108" s="154">
        <f t="shared" si="1"/>
        <v>0</v>
      </c>
      <c r="BG108" s="154">
        <f t="shared" si="2"/>
        <v>0</v>
      </c>
      <c r="BH108" s="154">
        <f t="shared" si="3"/>
        <v>0</v>
      </c>
      <c r="BI108" s="154">
        <f t="shared" si="4"/>
        <v>0</v>
      </c>
      <c r="BJ108" s="153" t="s">
        <v>89</v>
      </c>
      <c r="BK108" s="152"/>
      <c r="BL108" s="152"/>
      <c r="BM108" s="152"/>
    </row>
    <row r="109" spans="2:65" s="1" customFormat="1" ht="18" customHeight="1">
      <c r="B109" s="35"/>
      <c r="C109" s="36"/>
      <c r="D109" s="114" t="s">
        <v>179</v>
      </c>
      <c r="E109" s="36"/>
      <c r="F109" s="36"/>
      <c r="G109" s="36"/>
      <c r="H109" s="36"/>
      <c r="I109" s="36"/>
      <c r="J109" s="36"/>
      <c r="K109" s="36"/>
      <c r="L109" s="36"/>
      <c r="M109" s="36"/>
      <c r="N109" s="233">
        <f>ROUND(N89*T109,2)</f>
        <v>0</v>
      </c>
      <c r="O109" s="230"/>
      <c r="P109" s="230"/>
      <c r="Q109" s="230"/>
      <c r="R109" s="37"/>
      <c r="S109" s="149"/>
      <c r="T109" s="155"/>
      <c r="U109" s="156" t="s">
        <v>44</v>
      </c>
      <c r="V109" s="152"/>
      <c r="W109" s="152"/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3" t="s">
        <v>180</v>
      </c>
      <c r="AZ109" s="152"/>
      <c r="BA109" s="152"/>
      <c r="BB109" s="152"/>
      <c r="BC109" s="152"/>
      <c r="BD109" s="152"/>
      <c r="BE109" s="154">
        <f t="shared" si="0"/>
        <v>0</v>
      </c>
      <c r="BF109" s="154">
        <f t="shared" si="1"/>
        <v>0</v>
      </c>
      <c r="BG109" s="154">
        <f t="shared" si="2"/>
        <v>0</v>
      </c>
      <c r="BH109" s="154">
        <f t="shared" si="3"/>
        <v>0</v>
      </c>
      <c r="BI109" s="154">
        <f t="shared" si="4"/>
        <v>0</v>
      </c>
      <c r="BJ109" s="153" t="s">
        <v>89</v>
      </c>
      <c r="BK109" s="152"/>
      <c r="BL109" s="152"/>
      <c r="BM109" s="152"/>
    </row>
    <row r="110" spans="2:65" s="1" customFormat="1" ht="12">
      <c r="B110" s="35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7"/>
      <c r="T110" s="136"/>
      <c r="U110" s="136"/>
    </row>
    <row r="111" spans="2:65" s="1" customFormat="1" ht="29.25" customHeight="1">
      <c r="B111" s="35"/>
      <c r="C111" s="124" t="s">
        <v>150</v>
      </c>
      <c r="D111" s="125"/>
      <c r="E111" s="125"/>
      <c r="F111" s="125"/>
      <c r="G111" s="125"/>
      <c r="H111" s="125"/>
      <c r="I111" s="125"/>
      <c r="J111" s="125"/>
      <c r="K111" s="125"/>
      <c r="L111" s="238">
        <f>ROUND(SUM(N89+N103),2)</f>
        <v>0</v>
      </c>
      <c r="M111" s="238"/>
      <c r="N111" s="238"/>
      <c r="O111" s="238"/>
      <c r="P111" s="238"/>
      <c r="Q111" s="238"/>
      <c r="R111" s="37"/>
      <c r="T111" s="136"/>
      <c r="U111" s="136"/>
    </row>
    <row r="112" spans="2:65" s="1" customFormat="1" ht="6.9" customHeight="1">
      <c r="B112" s="59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1"/>
      <c r="T112" s="136"/>
      <c r="U112" s="136"/>
    </row>
    <row r="116" spans="2:27" s="1" customFormat="1" ht="6.9" customHeight="1">
      <c r="B116" s="62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4"/>
    </row>
    <row r="117" spans="2:27" s="1" customFormat="1" ht="36.9" customHeight="1">
      <c r="B117" s="35"/>
      <c r="C117" s="193" t="s">
        <v>181</v>
      </c>
      <c r="D117" s="243"/>
      <c r="E117" s="243"/>
      <c r="F117" s="243"/>
      <c r="G117" s="243"/>
      <c r="H117" s="243"/>
      <c r="I117" s="243"/>
      <c r="J117" s="243"/>
      <c r="K117" s="243"/>
      <c r="L117" s="243"/>
      <c r="M117" s="243"/>
      <c r="N117" s="243"/>
      <c r="O117" s="243"/>
      <c r="P117" s="243"/>
      <c r="Q117" s="243"/>
      <c r="R117" s="37"/>
    </row>
    <row r="118" spans="2:27" s="1" customFormat="1" ht="6.9" customHeight="1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27" s="1" customFormat="1" ht="30" customHeight="1">
      <c r="B119" s="35"/>
      <c r="C119" s="30" t="s">
        <v>17</v>
      </c>
      <c r="D119" s="36"/>
      <c r="E119" s="36"/>
      <c r="F119" s="241" t="str">
        <f>F6</f>
        <v>Zberný dvor</v>
      </c>
      <c r="G119" s="242"/>
      <c r="H119" s="242"/>
      <c r="I119" s="242"/>
      <c r="J119" s="242"/>
      <c r="K119" s="242"/>
      <c r="L119" s="242"/>
      <c r="M119" s="242"/>
      <c r="N119" s="242"/>
      <c r="O119" s="242"/>
      <c r="P119" s="242"/>
      <c r="Q119" s="36"/>
      <c r="R119" s="37"/>
    </row>
    <row r="120" spans="2:27" ht="30" customHeight="1">
      <c r="B120" s="22"/>
      <c r="C120" s="30" t="s">
        <v>157</v>
      </c>
      <c r="D120" s="26"/>
      <c r="E120" s="26"/>
      <c r="F120" s="241" t="s">
        <v>305</v>
      </c>
      <c r="G120" s="198"/>
      <c r="H120" s="198"/>
      <c r="I120" s="198"/>
      <c r="J120" s="198"/>
      <c r="K120" s="198"/>
      <c r="L120" s="198"/>
      <c r="M120" s="198"/>
      <c r="N120" s="198"/>
      <c r="O120" s="198"/>
      <c r="P120" s="198"/>
      <c r="Q120" s="26"/>
      <c r="R120" s="23"/>
    </row>
    <row r="121" spans="2:27" s="1" customFormat="1" ht="36.9" customHeight="1">
      <c r="B121" s="35"/>
      <c r="C121" s="69" t="s">
        <v>159</v>
      </c>
      <c r="D121" s="36"/>
      <c r="E121" s="36"/>
      <c r="F121" s="213" t="str">
        <f>F8</f>
        <v>B02 - B2  Bunka č.2</v>
      </c>
      <c r="G121" s="243"/>
      <c r="H121" s="243"/>
      <c r="I121" s="243"/>
      <c r="J121" s="243"/>
      <c r="K121" s="243"/>
      <c r="L121" s="243"/>
      <c r="M121" s="243"/>
      <c r="N121" s="243"/>
      <c r="O121" s="243"/>
      <c r="P121" s="243"/>
      <c r="Q121" s="36"/>
      <c r="R121" s="37"/>
    </row>
    <row r="122" spans="2:27" s="1" customFormat="1" ht="6.9" customHeight="1">
      <c r="B122" s="35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7"/>
    </row>
    <row r="123" spans="2:27" s="1" customFormat="1" ht="18" customHeight="1">
      <c r="B123" s="35"/>
      <c r="C123" s="30" t="s">
        <v>22</v>
      </c>
      <c r="D123" s="36"/>
      <c r="E123" s="36"/>
      <c r="F123" s="28" t="str">
        <f>F10</f>
        <v>Tesárske Mlyňany</v>
      </c>
      <c r="G123" s="36"/>
      <c r="H123" s="36"/>
      <c r="I123" s="36"/>
      <c r="J123" s="36"/>
      <c r="K123" s="30" t="s">
        <v>24</v>
      </c>
      <c r="L123" s="36"/>
      <c r="M123" s="245" t="str">
        <f>IF(O10="","",O10)</f>
        <v>20. 3. 2018</v>
      </c>
      <c r="N123" s="245"/>
      <c r="O123" s="245"/>
      <c r="P123" s="245"/>
      <c r="Q123" s="36"/>
      <c r="R123" s="37"/>
    </row>
    <row r="124" spans="2:27" s="1" customFormat="1" ht="6.9" customHeight="1">
      <c r="B124" s="35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7"/>
    </row>
    <row r="125" spans="2:27" s="1" customFormat="1" ht="13.2">
      <c r="B125" s="35"/>
      <c r="C125" s="30" t="s">
        <v>26</v>
      </c>
      <c r="D125" s="36"/>
      <c r="E125" s="36"/>
      <c r="F125" s="28" t="str">
        <f>E13</f>
        <v>Obec Tesárske Mlyňany</v>
      </c>
      <c r="G125" s="36"/>
      <c r="H125" s="36"/>
      <c r="I125" s="36"/>
      <c r="J125" s="36"/>
      <c r="K125" s="30" t="s">
        <v>32</v>
      </c>
      <c r="L125" s="36"/>
      <c r="M125" s="197" t="str">
        <f>E19</f>
        <v>Ing. Stanislav Mankovecký</v>
      </c>
      <c r="N125" s="197"/>
      <c r="O125" s="197"/>
      <c r="P125" s="197"/>
      <c r="Q125" s="197"/>
      <c r="R125" s="37"/>
    </row>
    <row r="126" spans="2:27" s="1" customFormat="1" ht="14.4" customHeight="1">
      <c r="B126" s="35"/>
      <c r="C126" s="30" t="s">
        <v>30</v>
      </c>
      <c r="D126" s="36"/>
      <c r="E126" s="36"/>
      <c r="F126" s="28" t="str">
        <f>IF(E16="","",E16)</f>
        <v>Vyplň údaj</v>
      </c>
      <c r="G126" s="36"/>
      <c r="H126" s="36"/>
      <c r="I126" s="36"/>
      <c r="J126" s="36"/>
      <c r="K126" s="30" t="s">
        <v>35</v>
      </c>
      <c r="L126" s="36"/>
      <c r="M126" s="197" t="str">
        <f>E22</f>
        <v xml:space="preserve"> </v>
      </c>
      <c r="N126" s="197"/>
      <c r="O126" s="197"/>
      <c r="P126" s="197"/>
      <c r="Q126" s="197"/>
      <c r="R126" s="37"/>
    </row>
    <row r="127" spans="2:27" s="1" customFormat="1" ht="10.35" customHeight="1">
      <c r="B127" s="35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7"/>
    </row>
    <row r="128" spans="2:27" s="9" customFormat="1" ht="29.25" customHeight="1">
      <c r="B128" s="157"/>
      <c r="C128" s="158" t="s">
        <v>182</v>
      </c>
      <c r="D128" s="159" t="s">
        <v>183</v>
      </c>
      <c r="E128" s="159" t="s">
        <v>59</v>
      </c>
      <c r="F128" s="259" t="s">
        <v>184</v>
      </c>
      <c r="G128" s="259"/>
      <c r="H128" s="259"/>
      <c r="I128" s="259"/>
      <c r="J128" s="159" t="s">
        <v>185</v>
      </c>
      <c r="K128" s="159" t="s">
        <v>186</v>
      </c>
      <c r="L128" s="260" t="s">
        <v>187</v>
      </c>
      <c r="M128" s="260"/>
      <c r="N128" s="259" t="s">
        <v>164</v>
      </c>
      <c r="O128" s="259"/>
      <c r="P128" s="259"/>
      <c r="Q128" s="261"/>
      <c r="R128" s="160"/>
      <c r="T128" s="80" t="s">
        <v>188</v>
      </c>
      <c r="U128" s="81" t="s">
        <v>41</v>
      </c>
      <c r="V128" s="81" t="s">
        <v>189</v>
      </c>
      <c r="W128" s="81" t="s">
        <v>190</v>
      </c>
      <c r="X128" s="81" t="s">
        <v>191</v>
      </c>
      <c r="Y128" s="81" t="s">
        <v>192</v>
      </c>
      <c r="Z128" s="81" t="s">
        <v>193</v>
      </c>
      <c r="AA128" s="82" t="s">
        <v>194</v>
      </c>
    </row>
    <row r="129" spans="2:65" s="1" customFormat="1" ht="29.25" customHeight="1">
      <c r="B129" s="35"/>
      <c r="C129" s="84" t="s">
        <v>161</v>
      </c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271">
        <f>BK129</f>
        <v>0</v>
      </c>
      <c r="O129" s="272"/>
      <c r="P129" s="272"/>
      <c r="Q129" s="272"/>
      <c r="R129" s="37"/>
      <c r="T129" s="83"/>
      <c r="U129" s="51"/>
      <c r="V129" s="51"/>
      <c r="W129" s="161">
        <f>W130+W154+W176</f>
        <v>0</v>
      </c>
      <c r="X129" s="51"/>
      <c r="Y129" s="161">
        <f>Y130+Y154+Y176</f>
        <v>71.254762199999988</v>
      </c>
      <c r="Z129" s="51"/>
      <c r="AA129" s="162">
        <f>AA130+AA154+AA176</f>
        <v>0</v>
      </c>
      <c r="AT129" s="18" t="s">
        <v>76</v>
      </c>
      <c r="AU129" s="18" t="s">
        <v>166</v>
      </c>
      <c r="BK129" s="163">
        <f>BK130+BK154+BK176</f>
        <v>0</v>
      </c>
    </row>
    <row r="130" spans="2:65" s="10" customFormat="1" ht="37.35" customHeight="1">
      <c r="B130" s="164"/>
      <c r="C130" s="165"/>
      <c r="D130" s="166" t="s">
        <v>167</v>
      </c>
      <c r="E130" s="166"/>
      <c r="F130" s="166"/>
      <c r="G130" s="166"/>
      <c r="H130" s="166"/>
      <c r="I130" s="166"/>
      <c r="J130" s="166"/>
      <c r="K130" s="166"/>
      <c r="L130" s="166"/>
      <c r="M130" s="166"/>
      <c r="N130" s="257">
        <f>BK130</f>
        <v>0</v>
      </c>
      <c r="O130" s="255"/>
      <c r="P130" s="255"/>
      <c r="Q130" s="255"/>
      <c r="R130" s="167"/>
      <c r="T130" s="168"/>
      <c r="U130" s="165"/>
      <c r="V130" s="165"/>
      <c r="W130" s="169">
        <f>W131+W136+W142+W145+W148+W152</f>
        <v>0</v>
      </c>
      <c r="X130" s="165"/>
      <c r="Y130" s="169">
        <f>Y131+Y136+Y142+Y145+Y148+Y152</f>
        <v>71.001960399999987</v>
      </c>
      <c r="Z130" s="165"/>
      <c r="AA130" s="170">
        <f>AA131+AA136+AA142+AA145+AA148+AA152</f>
        <v>0</v>
      </c>
      <c r="AR130" s="171" t="s">
        <v>84</v>
      </c>
      <c r="AT130" s="172" t="s">
        <v>76</v>
      </c>
      <c r="AU130" s="172" t="s">
        <v>77</v>
      </c>
      <c r="AY130" s="171" t="s">
        <v>195</v>
      </c>
      <c r="BK130" s="173">
        <f>BK131+BK136+BK142+BK145+BK148+BK152</f>
        <v>0</v>
      </c>
    </row>
    <row r="131" spans="2:65" s="10" customFormat="1" ht="19.95" customHeight="1">
      <c r="B131" s="164"/>
      <c r="C131" s="165"/>
      <c r="D131" s="174" t="s">
        <v>168</v>
      </c>
      <c r="E131" s="174"/>
      <c r="F131" s="174"/>
      <c r="G131" s="174"/>
      <c r="H131" s="174"/>
      <c r="I131" s="174"/>
      <c r="J131" s="174"/>
      <c r="K131" s="174"/>
      <c r="L131" s="174"/>
      <c r="M131" s="174"/>
      <c r="N131" s="273">
        <f>BK131</f>
        <v>0</v>
      </c>
      <c r="O131" s="274"/>
      <c r="P131" s="274"/>
      <c r="Q131" s="274"/>
      <c r="R131" s="167"/>
      <c r="T131" s="168"/>
      <c r="U131" s="165"/>
      <c r="V131" s="165"/>
      <c r="W131" s="169">
        <f>SUM(W132:W135)</f>
        <v>0</v>
      </c>
      <c r="X131" s="165"/>
      <c r="Y131" s="169">
        <f>SUM(Y132:Y135)</f>
        <v>0</v>
      </c>
      <c r="Z131" s="165"/>
      <c r="AA131" s="170">
        <f>SUM(AA132:AA135)</f>
        <v>0</v>
      </c>
      <c r="AR131" s="171" t="s">
        <v>84</v>
      </c>
      <c r="AT131" s="172" t="s">
        <v>76</v>
      </c>
      <c r="AU131" s="172" t="s">
        <v>84</v>
      </c>
      <c r="AY131" s="171" t="s">
        <v>195</v>
      </c>
      <c r="BK131" s="173">
        <f>SUM(BK132:BK135)</f>
        <v>0</v>
      </c>
    </row>
    <row r="132" spans="2:65" s="1" customFormat="1" ht="31.5" customHeight="1">
      <c r="B132" s="35"/>
      <c r="C132" s="175" t="s">
        <v>84</v>
      </c>
      <c r="D132" s="175" t="s">
        <v>196</v>
      </c>
      <c r="E132" s="176" t="s">
        <v>197</v>
      </c>
      <c r="F132" s="262" t="s">
        <v>198</v>
      </c>
      <c r="G132" s="262"/>
      <c r="H132" s="262"/>
      <c r="I132" s="262"/>
      <c r="J132" s="177" t="s">
        <v>199</v>
      </c>
      <c r="K132" s="178">
        <v>7.81</v>
      </c>
      <c r="L132" s="263">
        <v>0</v>
      </c>
      <c r="M132" s="264"/>
      <c r="N132" s="265">
        <f>ROUND(L132*K132,2)</f>
        <v>0</v>
      </c>
      <c r="O132" s="265"/>
      <c r="P132" s="265"/>
      <c r="Q132" s="265"/>
      <c r="R132" s="37"/>
      <c r="T132" s="180" t="s">
        <v>20</v>
      </c>
      <c r="U132" s="44" t="s">
        <v>44</v>
      </c>
      <c r="V132" s="36"/>
      <c r="W132" s="181">
        <f>V132*K132</f>
        <v>0</v>
      </c>
      <c r="X132" s="181">
        <v>0</v>
      </c>
      <c r="Y132" s="181">
        <f>X132*K132</f>
        <v>0</v>
      </c>
      <c r="Z132" s="181">
        <v>0</v>
      </c>
      <c r="AA132" s="182">
        <f>Z132*K132</f>
        <v>0</v>
      </c>
      <c r="AR132" s="18" t="s">
        <v>200</v>
      </c>
      <c r="AT132" s="18" t="s">
        <v>196</v>
      </c>
      <c r="AU132" s="18" t="s">
        <v>89</v>
      </c>
      <c r="AY132" s="18" t="s">
        <v>195</v>
      </c>
      <c r="BE132" s="118">
        <f>IF(U132="základná",N132,0)</f>
        <v>0</v>
      </c>
      <c r="BF132" s="118">
        <f>IF(U132="znížená",N132,0)</f>
        <v>0</v>
      </c>
      <c r="BG132" s="118">
        <f>IF(U132="zákl. prenesená",N132,0)</f>
        <v>0</v>
      </c>
      <c r="BH132" s="118">
        <f>IF(U132="zníž. prenesená",N132,0)</f>
        <v>0</v>
      </c>
      <c r="BI132" s="118">
        <f>IF(U132="nulová",N132,0)</f>
        <v>0</v>
      </c>
      <c r="BJ132" s="18" t="s">
        <v>89</v>
      </c>
      <c r="BK132" s="118">
        <f>ROUND(L132*K132,2)</f>
        <v>0</v>
      </c>
      <c r="BL132" s="18" t="s">
        <v>200</v>
      </c>
      <c r="BM132" s="18" t="s">
        <v>311</v>
      </c>
    </row>
    <row r="133" spans="2:65" s="1" customFormat="1" ht="31.5" customHeight="1">
      <c r="B133" s="35"/>
      <c r="C133" s="175" t="s">
        <v>89</v>
      </c>
      <c r="D133" s="175" t="s">
        <v>196</v>
      </c>
      <c r="E133" s="176" t="s">
        <v>202</v>
      </c>
      <c r="F133" s="262" t="s">
        <v>203</v>
      </c>
      <c r="G133" s="262"/>
      <c r="H133" s="262"/>
      <c r="I133" s="262"/>
      <c r="J133" s="177" t="s">
        <v>199</v>
      </c>
      <c r="K133" s="178">
        <v>1.72</v>
      </c>
      <c r="L133" s="263">
        <v>0</v>
      </c>
      <c r="M133" s="264"/>
      <c r="N133" s="265">
        <f>ROUND(L133*K133,2)</f>
        <v>0</v>
      </c>
      <c r="O133" s="265"/>
      <c r="P133" s="265"/>
      <c r="Q133" s="265"/>
      <c r="R133" s="37"/>
      <c r="T133" s="180" t="s">
        <v>20</v>
      </c>
      <c r="U133" s="44" t="s">
        <v>44</v>
      </c>
      <c r="V133" s="36"/>
      <c r="W133" s="181">
        <f>V133*K133</f>
        <v>0</v>
      </c>
      <c r="X133" s="181">
        <v>0</v>
      </c>
      <c r="Y133" s="181">
        <f>X133*K133</f>
        <v>0</v>
      </c>
      <c r="Z133" s="181">
        <v>0</v>
      </c>
      <c r="AA133" s="182">
        <f>Z133*K133</f>
        <v>0</v>
      </c>
      <c r="AR133" s="18" t="s">
        <v>200</v>
      </c>
      <c r="AT133" s="18" t="s">
        <v>196</v>
      </c>
      <c r="AU133" s="18" t="s">
        <v>89</v>
      </c>
      <c r="AY133" s="18" t="s">
        <v>195</v>
      </c>
      <c r="BE133" s="118">
        <f>IF(U133="základná",N133,0)</f>
        <v>0</v>
      </c>
      <c r="BF133" s="118">
        <f>IF(U133="znížená",N133,0)</f>
        <v>0</v>
      </c>
      <c r="BG133" s="118">
        <f>IF(U133="zákl. prenesená",N133,0)</f>
        <v>0</v>
      </c>
      <c r="BH133" s="118">
        <f>IF(U133="zníž. prenesená",N133,0)</f>
        <v>0</v>
      </c>
      <c r="BI133" s="118">
        <f>IF(U133="nulová",N133,0)</f>
        <v>0</v>
      </c>
      <c r="BJ133" s="18" t="s">
        <v>89</v>
      </c>
      <c r="BK133" s="118">
        <f>ROUND(L133*K133,2)</f>
        <v>0</v>
      </c>
      <c r="BL133" s="18" t="s">
        <v>200</v>
      </c>
      <c r="BM133" s="18" t="s">
        <v>312</v>
      </c>
    </row>
    <row r="134" spans="2:65" s="1" customFormat="1" ht="22.5" customHeight="1">
      <c r="B134" s="35"/>
      <c r="C134" s="175" t="s">
        <v>205</v>
      </c>
      <c r="D134" s="175" t="s">
        <v>196</v>
      </c>
      <c r="E134" s="176" t="s">
        <v>313</v>
      </c>
      <c r="F134" s="262" t="s">
        <v>314</v>
      </c>
      <c r="G134" s="262"/>
      <c r="H134" s="262"/>
      <c r="I134" s="262"/>
      <c r="J134" s="177" t="s">
        <v>199</v>
      </c>
      <c r="K134" s="178">
        <v>5.32</v>
      </c>
      <c r="L134" s="263">
        <v>0</v>
      </c>
      <c r="M134" s="264"/>
      <c r="N134" s="265">
        <f>ROUND(L134*K134,2)</f>
        <v>0</v>
      </c>
      <c r="O134" s="265"/>
      <c r="P134" s="265"/>
      <c r="Q134" s="265"/>
      <c r="R134" s="37"/>
      <c r="T134" s="180" t="s">
        <v>20</v>
      </c>
      <c r="U134" s="44" t="s">
        <v>44</v>
      </c>
      <c r="V134" s="36"/>
      <c r="W134" s="181">
        <f>V134*K134</f>
        <v>0</v>
      </c>
      <c r="X134" s="181">
        <v>0</v>
      </c>
      <c r="Y134" s="181">
        <f>X134*K134</f>
        <v>0</v>
      </c>
      <c r="Z134" s="181">
        <v>0</v>
      </c>
      <c r="AA134" s="182">
        <f>Z134*K134</f>
        <v>0</v>
      </c>
      <c r="AR134" s="18" t="s">
        <v>200</v>
      </c>
      <c r="AT134" s="18" t="s">
        <v>196</v>
      </c>
      <c r="AU134" s="18" t="s">
        <v>89</v>
      </c>
      <c r="AY134" s="18" t="s">
        <v>195</v>
      </c>
      <c r="BE134" s="118">
        <f>IF(U134="základná",N134,0)</f>
        <v>0</v>
      </c>
      <c r="BF134" s="118">
        <f>IF(U134="znížená",N134,0)</f>
        <v>0</v>
      </c>
      <c r="BG134" s="118">
        <f>IF(U134="zákl. prenesená",N134,0)</f>
        <v>0</v>
      </c>
      <c r="BH134" s="118">
        <f>IF(U134="zníž. prenesená",N134,0)</f>
        <v>0</v>
      </c>
      <c r="BI134" s="118">
        <f>IF(U134="nulová",N134,0)</f>
        <v>0</v>
      </c>
      <c r="BJ134" s="18" t="s">
        <v>89</v>
      </c>
      <c r="BK134" s="118">
        <f>ROUND(L134*K134,2)</f>
        <v>0</v>
      </c>
      <c r="BL134" s="18" t="s">
        <v>200</v>
      </c>
      <c r="BM134" s="18" t="s">
        <v>315</v>
      </c>
    </row>
    <row r="135" spans="2:65" s="1" customFormat="1" ht="44.25" customHeight="1">
      <c r="B135" s="35"/>
      <c r="C135" s="175" t="s">
        <v>200</v>
      </c>
      <c r="D135" s="175" t="s">
        <v>196</v>
      </c>
      <c r="E135" s="176" t="s">
        <v>316</v>
      </c>
      <c r="F135" s="262" t="s">
        <v>317</v>
      </c>
      <c r="G135" s="262"/>
      <c r="H135" s="262"/>
      <c r="I135" s="262"/>
      <c r="J135" s="177" t="s">
        <v>199</v>
      </c>
      <c r="K135" s="178">
        <v>1.76</v>
      </c>
      <c r="L135" s="263">
        <v>0</v>
      </c>
      <c r="M135" s="264"/>
      <c r="N135" s="265">
        <f>ROUND(L135*K135,2)</f>
        <v>0</v>
      </c>
      <c r="O135" s="265"/>
      <c r="P135" s="265"/>
      <c r="Q135" s="265"/>
      <c r="R135" s="37"/>
      <c r="T135" s="180" t="s">
        <v>20</v>
      </c>
      <c r="U135" s="44" t="s">
        <v>44</v>
      </c>
      <c r="V135" s="36"/>
      <c r="W135" s="181">
        <f>V135*K135</f>
        <v>0</v>
      </c>
      <c r="X135" s="181">
        <v>0</v>
      </c>
      <c r="Y135" s="181">
        <f>X135*K135</f>
        <v>0</v>
      </c>
      <c r="Z135" s="181">
        <v>0</v>
      </c>
      <c r="AA135" s="182">
        <f>Z135*K135</f>
        <v>0</v>
      </c>
      <c r="AR135" s="18" t="s">
        <v>200</v>
      </c>
      <c r="AT135" s="18" t="s">
        <v>196</v>
      </c>
      <c r="AU135" s="18" t="s">
        <v>89</v>
      </c>
      <c r="AY135" s="18" t="s">
        <v>195</v>
      </c>
      <c r="BE135" s="118">
        <f>IF(U135="základná",N135,0)</f>
        <v>0</v>
      </c>
      <c r="BF135" s="118">
        <f>IF(U135="znížená",N135,0)</f>
        <v>0</v>
      </c>
      <c r="BG135" s="118">
        <f>IF(U135="zákl. prenesená",N135,0)</f>
        <v>0</v>
      </c>
      <c r="BH135" s="118">
        <f>IF(U135="zníž. prenesená",N135,0)</f>
        <v>0</v>
      </c>
      <c r="BI135" s="118">
        <f>IF(U135="nulová",N135,0)</f>
        <v>0</v>
      </c>
      <c r="BJ135" s="18" t="s">
        <v>89</v>
      </c>
      <c r="BK135" s="118">
        <f>ROUND(L135*K135,2)</f>
        <v>0</v>
      </c>
      <c r="BL135" s="18" t="s">
        <v>200</v>
      </c>
      <c r="BM135" s="18" t="s">
        <v>318</v>
      </c>
    </row>
    <row r="136" spans="2:65" s="10" customFormat="1" ht="29.85" customHeight="1">
      <c r="B136" s="164"/>
      <c r="C136" s="165"/>
      <c r="D136" s="174" t="s">
        <v>255</v>
      </c>
      <c r="E136" s="174"/>
      <c r="F136" s="174"/>
      <c r="G136" s="174"/>
      <c r="H136" s="174"/>
      <c r="I136" s="174"/>
      <c r="J136" s="174"/>
      <c r="K136" s="174"/>
      <c r="L136" s="174"/>
      <c r="M136" s="174"/>
      <c r="N136" s="275">
        <f>BK136</f>
        <v>0</v>
      </c>
      <c r="O136" s="276"/>
      <c r="P136" s="276"/>
      <c r="Q136" s="276"/>
      <c r="R136" s="167"/>
      <c r="T136" s="168"/>
      <c r="U136" s="165"/>
      <c r="V136" s="165"/>
      <c r="W136" s="169">
        <f>SUM(W137:W141)</f>
        <v>0</v>
      </c>
      <c r="X136" s="165"/>
      <c r="Y136" s="169">
        <f>SUM(Y137:Y141)</f>
        <v>33.013253099999993</v>
      </c>
      <c r="Z136" s="165"/>
      <c r="AA136" s="170">
        <f>SUM(AA137:AA141)</f>
        <v>0</v>
      </c>
      <c r="AR136" s="171" t="s">
        <v>84</v>
      </c>
      <c r="AT136" s="172" t="s">
        <v>76</v>
      </c>
      <c r="AU136" s="172" t="s">
        <v>84</v>
      </c>
      <c r="AY136" s="171" t="s">
        <v>195</v>
      </c>
      <c r="BK136" s="173">
        <f>SUM(BK137:BK141)</f>
        <v>0</v>
      </c>
    </row>
    <row r="137" spans="2:65" s="1" customFormat="1" ht="44.25" customHeight="1">
      <c r="B137" s="35"/>
      <c r="C137" s="175" t="s">
        <v>213</v>
      </c>
      <c r="D137" s="175" t="s">
        <v>196</v>
      </c>
      <c r="E137" s="176" t="s">
        <v>263</v>
      </c>
      <c r="F137" s="262" t="s">
        <v>264</v>
      </c>
      <c r="G137" s="262"/>
      <c r="H137" s="262"/>
      <c r="I137" s="262"/>
      <c r="J137" s="177" t="s">
        <v>237</v>
      </c>
      <c r="K137" s="178">
        <v>26.04</v>
      </c>
      <c r="L137" s="263">
        <v>0</v>
      </c>
      <c r="M137" s="264"/>
      <c r="N137" s="265">
        <f>ROUND(L137*K137,2)</f>
        <v>0</v>
      </c>
      <c r="O137" s="265"/>
      <c r="P137" s="265"/>
      <c r="Q137" s="265"/>
      <c r="R137" s="37"/>
      <c r="T137" s="180" t="s">
        <v>20</v>
      </c>
      <c r="U137" s="44" t="s">
        <v>44</v>
      </c>
      <c r="V137" s="36"/>
      <c r="W137" s="181">
        <f>V137*K137</f>
        <v>0</v>
      </c>
      <c r="X137" s="181">
        <v>0</v>
      </c>
      <c r="Y137" s="181">
        <f>X137*K137</f>
        <v>0</v>
      </c>
      <c r="Z137" s="181">
        <v>0</v>
      </c>
      <c r="AA137" s="182">
        <f>Z137*K137</f>
        <v>0</v>
      </c>
      <c r="AR137" s="18" t="s">
        <v>200</v>
      </c>
      <c r="AT137" s="18" t="s">
        <v>196</v>
      </c>
      <c r="AU137" s="18" t="s">
        <v>89</v>
      </c>
      <c r="AY137" s="18" t="s">
        <v>195</v>
      </c>
      <c r="BE137" s="118">
        <f>IF(U137="základná",N137,0)</f>
        <v>0</v>
      </c>
      <c r="BF137" s="118">
        <f>IF(U137="znížená",N137,0)</f>
        <v>0</v>
      </c>
      <c r="BG137" s="118">
        <f>IF(U137="zákl. prenesená",N137,0)</f>
        <v>0</v>
      </c>
      <c r="BH137" s="118">
        <f>IF(U137="zníž. prenesená",N137,0)</f>
        <v>0</v>
      </c>
      <c r="BI137" s="118">
        <f>IF(U137="nulová",N137,0)</f>
        <v>0</v>
      </c>
      <c r="BJ137" s="18" t="s">
        <v>89</v>
      </c>
      <c r="BK137" s="118">
        <f>ROUND(L137*K137,2)</f>
        <v>0</v>
      </c>
      <c r="BL137" s="18" t="s">
        <v>200</v>
      </c>
      <c r="BM137" s="18" t="s">
        <v>319</v>
      </c>
    </row>
    <row r="138" spans="2:65" s="1" customFormat="1" ht="22.5" customHeight="1">
      <c r="B138" s="35"/>
      <c r="C138" s="175" t="s">
        <v>219</v>
      </c>
      <c r="D138" s="175" t="s">
        <v>196</v>
      </c>
      <c r="E138" s="176" t="s">
        <v>320</v>
      </c>
      <c r="F138" s="262" t="s">
        <v>321</v>
      </c>
      <c r="G138" s="262"/>
      <c r="H138" s="262"/>
      <c r="I138" s="262"/>
      <c r="J138" s="177" t="s">
        <v>199</v>
      </c>
      <c r="K138" s="178">
        <v>14.81</v>
      </c>
      <c r="L138" s="263">
        <v>0</v>
      </c>
      <c r="M138" s="264"/>
      <c r="N138" s="265">
        <f>ROUND(L138*K138,2)</f>
        <v>0</v>
      </c>
      <c r="O138" s="265"/>
      <c r="P138" s="265"/>
      <c r="Q138" s="265"/>
      <c r="R138" s="37"/>
      <c r="T138" s="180" t="s">
        <v>20</v>
      </c>
      <c r="U138" s="44" t="s">
        <v>44</v>
      </c>
      <c r="V138" s="36"/>
      <c r="W138" s="181">
        <f>V138*K138</f>
        <v>0</v>
      </c>
      <c r="X138" s="181">
        <v>2.2151299999999998</v>
      </c>
      <c r="Y138" s="181">
        <f>X138*K138</f>
        <v>32.806075299999996</v>
      </c>
      <c r="Z138" s="181">
        <v>0</v>
      </c>
      <c r="AA138" s="182">
        <f>Z138*K138</f>
        <v>0</v>
      </c>
      <c r="AR138" s="18" t="s">
        <v>200</v>
      </c>
      <c r="AT138" s="18" t="s">
        <v>196</v>
      </c>
      <c r="AU138" s="18" t="s">
        <v>89</v>
      </c>
      <c r="AY138" s="18" t="s">
        <v>195</v>
      </c>
      <c r="BE138" s="118">
        <f>IF(U138="základná",N138,0)</f>
        <v>0</v>
      </c>
      <c r="BF138" s="118">
        <f>IF(U138="znížená",N138,0)</f>
        <v>0</v>
      </c>
      <c r="BG138" s="118">
        <f>IF(U138="zákl. prenesená",N138,0)</f>
        <v>0</v>
      </c>
      <c r="BH138" s="118">
        <f>IF(U138="zníž. prenesená",N138,0)</f>
        <v>0</v>
      </c>
      <c r="BI138" s="118">
        <f>IF(U138="nulová",N138,0)</f>
        <v>0</v>
      </c>
      <c r="BJ138" s="18" t="s">
        <v>89</v>
      </c>
      <c r="BK138" s="118">
        <f>ROUND(L138*K138,2)</f>
        <v>0</v>
      </c>
      <c r="BL138" s="18" t="s">
        <v>200</v>
      </c>
      <c r="BM138" s="18" t="s">
        <v>322</v>
      </c>
    </row>
    <row r="139" spans="2:65" s="1" customFormat="1" ht="31.5" customHeight="1">
      <c r="B139" s="35"/>
      <c r="C139" s="175" t="s">
        <v>223</v>
      </c>
      <c r="D139" s="175" t="s">
        <v>196</v>
      </c>
      <c r="E139" s="176" t="s">
        <v>323</v>
      </c>
      <c r="F139" s="262" t="s">
        <v>324</v>
      </c>
      <c r="G139" s="262"/>
      <c r="H139" s="262"/>
      <c r="I139" s="262"/>
      <c r="J139" s="177" t="s">
        <v>237</v>
      </c>
      <c r="K139" s="178">
        <v>20.86</v>
      </c>
      <c r="L139" s="263">
        <v>0</v>
      </c>
      <c r="M139" s="264"/>
      <c r="N139" s="265">
        <f>ROUND(L139*K139,2)</f>
        <v>0</v>
      </c>
      <c r="O139" s="265"/>
      <c r="P139" s="265"/>
      <c r="Q139" s="265"/>
      <c r="R139" s="37"/>
      <c r="T139" s="180" t="s">
        <v>20</v>
      </c>
      <c r="U139" s="44" t="s">
        <v>44</v>
      </c>
      <c r="V139" s="36"/>
      <c r="W139" s="181">
        <f>V139*K139</f>
        <v>0</v>
      </c>
      <c r="X139" s="181">
        <v>4.0699999999999998E-3</v>
      </c>
      <c r="Y139" s="181">
        <f>X139*K139</f>
        <v>8.4900199999999995E-2</v>
      </c>
      <c r="Z139" s="181">
        <v>0</v>
      </c>
      <c r="AA139" s="182">
        <f>Z139*K139</f>
        <v>0</v>
      </c>
      <c r="AR139" s="18" t="s">
        <v>200</v>
      </c>
      <c r="AT139" s="18" t="s">
        <v>196</v>
      </c>
      <c r="AU139" s="18" t="s">
        <v>89</v>
      </c>
      <c r="AY139" s="18" t="s">
        <v>195</v>
      </c>
      <c r="BE139" s="118">
        <f>IF(U139="základná",N139,0)</f>
        <v>0</v>
      </c>
      <c r="BF139" s="118">
        <f>IF(U139="znížená",N139,0)</f>
        <v>0</v>
      </c>
      <c r="BG139" s="118">
        <f>IF(U139="zákl. prenesená",N139,0)</f>
        <v>0</v>
      </c>
      <c r="BH139" s="118">
        <f>IF(U139="zníž. prenesená",N139,0)</f>
        <v>0</v>
      </c>
      <c r="BI139" s="118">
        <f>IF(U139="nulová",N139,0)</f>
        <v>0</v>
      </c>
      <c r="BJ139" s="18" t="s">
        <v>89</v>
      </c>
      <c r="BK139" s="118">
        <f>ROUND(L139*K139,2)</f>
        <v>0</v>
      </c>
      <c r="BL139" s="18" t="s">
        <v>200</v>
      </c>
      <c r="BM139" s="18" t="s">
        <v>325</v>
      </c>
    </row>
    <row r="140" spans="2:65" s="1" customFormat="1" ht="31.5" customHeight="1">
      <c r="B140" s="35"/>
      <c r="C140" s="175" t="s">
        <v>217</v>
      </c>
      <c r="D140" s="175" t="s">
        <v>196</v>
      </c>
      <c r="E140" s="176" t="s">
        <v>326</v>
      </c>
      <c r="F140" s="262" t="s">
        <v>327</v>
      </c>
      <c r="G140" s="262"/>
      <c r="H140" s="262"/>
      <c r="I140" s="262"/>
      <c r="J140" s="177" t="s">
        <v>237</v>
      </c>
      <c r="K140" s="178">
        <v>20.86</v>
      </c>
      <c r="L140" s="263">
        <v>0</v>
      </c>
      <c r="M140" s="264"/>
      <c r="N140" s="265">
        <f>ROUND(L140*K140,2)</f>
        <v>0</v>
      </c>
      <c r="O140" s="265"/>
      <c r="P140" s="265"/>
      <c r="Q140" s="265"/>
      <c r="R140" s="37"/>
      <c r="T140" s="180" t="s">
        <v>20</v>
      </c>
      <c r="U140" s="44" t="s">
        <v>44</v>
      </c>
      <c r="V140" s="36"/>
      <c r="W140" s="181">
        <f>V140*K140</f>
        <v>0</v>
      </c>
      <c r="X140" s="181">
        <v>0</v>
      </c>
      <c r="Y140" s="181">
        <f>X140*K140</f>
        <v>0</v>
      </c>
      <c r="Z140" s="181">
        <v>0</v>
      </c>
      <c r="AA140" s="182">
        <f>Z140*K140</f>
        <v>0</v>
      </c>
      <c r="AR140" s="18" t="s">
        <v>200</v>
      </c>
      <c r="AT140" s="18" t="s">
        <v>196</v>
      </c>
      <c r="AU140" s="18" t="s">
        <v>89</v>
      </c>
      <c r="AY140" s="18" t="s">
        <v>195</v>
      </c>
      <c r="BE140" s="118">
        <f>IF(U140="základná",N140,0)</f>
        <v>0</v>
      </c>
      <c r="BF140" s="118">
        <f>IF(U140="znížená",N140,0)</f>
        <v>0</v>
      </c>
      <c r="BG140" s="118">
        <f>IF(U140="zákl. prenesená",N140,0)</f>
        <v>0</v>
      </c>
      <c r="BH140" s="118">
        <f>IF(U140="zníž. prenesená",N140,0)</f>
        <v>0</v>
      </c>
      <c r="BI140" s="118">
        <f>IF(U140="nulová",N140,0)</f>
        <v>0</v>
      </c>
      <c r="BJ140" s="18" t="s">
        <v>89</v>
      </c>
      <c r="BK140" s="118">
        <f>ROUND(L140*K140,2)</f>
        <v>0</v>
      </c>
      <c r="BL140" s="18" t="s">
        <v>200</v>
      </c>
      <c r="BM140" s="18" t="s">
        <v>328</v>
      </c>
    </row>
    <row r="141" spans="2:65" s="1" customFormat="1" ht="31.5" customHeight="1">
      <c r="B141" s="35"/>
      <c r="C141" s="175" t="s">
        <v>230</v>
      </c>
      <c r="D141" s="175" t="s">
        <v>196</v>
      </c>
      <c r="E141" s="176" t="s">
        <v>329</v>
      </c>
      <c r="F141" s="262" t="s">
        <v>330</v>
      </c>
      <c r="G141" s="262"/>
      <c r="H141" s="262"/>
      <c r="I141" s="262"/>
      <c r="J141" s="177" t="s">
        <v>246</v>
      </c>
      <c r="K141" s="178">
        <v>0.12</v>
      </c>
      <c r="L141" s="263">
        <v>0</v>
      </c>
      <c r="M141" s="264"/>
      <c r="N141" s="265">
        <f>ROUND(L141*K141,2)</f>
        <v>0</v>
      </c>
      <c r="O141" s="265"/>
      <c r="P141" s="265"/>
      <c r="Q141" s="265"/>
      <c r="R141" s="37"/>
      <c r="T141" s="180" t="s">
        <v>20</v>
      </c>
      <c r="U141" s="44" t="s">
        <v>44</v>
      </c>
      <c r="V141" s="36"/>
      <c r="W141" s="181">
        <f>V141*K141</f>
        <v>0</v>
      </c>
      <c r="X141" s="181">
        <v>1.01898</v>
      </c>
      <c r="Y141" s="181">
        <f>X141*K141</f>
        <v>0.1222776</v>
      </c>
      <c r="Z141" s="181">
        <v>0</v>
      </c>
      <c r="AA141" s="182">
        <f>Z141*K141</f>
        <v>0</v>
      </c>
      <c r="AR141" s="18" t="s">
        <v>200</v>
      </c>
      <c r="AT141" s="18" t="s">
        <v>196</v>
      </c>
      <c r="AU141" s="18" t="s">
        <v>89</v>
      </c>
      <c r="AY141" s="18" t="s">
        <v>195</v>
      </c>
      <c r="BE141" s="118">
        <f>IF(U141="základná",N141,0)</f>
        <v>0</v>
      </c>
      <c r="BF141" s="118">
        <f>IF(U141="znížená",N141,0)</f>
        <v>0</v>
      </c>
      <c r="BG141" s="118">
        <f>IF(U141="zákl. prenesená",N141,0)</f>
        <v>0</v>
      </c>
      <c r="BH141" s="118">
        <f>IF(U141="zníž. prenesená",N141,0)</f>
        <v>0</v>
      </c>
      <c r="BI141" s="118">
        <f>IF(U141="nulová",N141,0)</f>
        <v>0</v>
      </c>
      <c r="BJ141" s="18" t="s">
        <v>89</v>
      </c>
      <c r="BK141" s="118">
        <f>ROUND(L141*K141,2)</f>
        <v>0</v>
      </c>
      <c r="BL141" s="18" t="s">
        <v>200</v>
      </c>
      <c r="BM141" s="18" t="s">
        <v>331</v>
      </c>
    </row>
    <row r="142" spans="2:65" s="10" customFormat="1" ht="29.85" customHeight="1">
      <c r="B142" s="164"/>
      <c r="C142" s="165"/>
      <c r="D142" s="174" t="s">
        <v>169</v>
      </c>
      <c r="E142" s="174"/>
      <c r="F142" s="174"/>
      <c r="G142" s="174"/>
      <c r="H142" s="174"/>
      <c r="I142" s="174"/>
      <c r="J142" s="174"/>
      <c r="K142" s="174"/>
      <c r="L142" s="174"/>
      <c r="M142" s="174"/>
      <c r="N142" s="275">
        <f>BK142</f>
        <v>0</v>
      </c>
      <c r="O142" s="276"/>
      <c r="P142" s="276"/>
      <c r="Q142" s="276"/>
      <c r="R142" s="167"/>
      <c r="T142" s="168"/>
      <c r="U142" s="165"/>
      <c r="V142" s="165"/>
      <c r="W142" s="169">
        <f>SUM(W143:W144)</f>
        <v>0</v>
      </c>
      <c r="X142" s="165"/>
      <c r="Y142" s="169">
        <f>SUM(Y143:Y144)</f>
        <v>11.79228</v>
      </c>
      <c r="Z142" s="165"/>
      <c r="AA142" s="170">
        <f>SUM(AA143:AA144)</f>
        <v>0</v>
      </c>
      <c r="AR142" s="171" t="s">
        <v>84</v>
      </c>
      <c r="AT142" s="172" t="s">
        <v>76</v>
      </c>
      <c r="AU142" s="172" t="s">
        <v>84</v>
      </c>
      <c r="AY142" s="171" t="s">
        <v>195</v>
      </c>
      <c r="BK142" s="173">
        <f>SUM(BK143:BK144)</f>
        <v>0</v>
      </c>
    </row>
    <row r="143" spans="2:65" s="1" customFormat="1" ht="31.5" customHeight="1">
      <c r="B143" s="35"/>
      <c r="C143" s="175" t="s">
        <v>234</v>
      </c>
      <c r="D143" s="175" t="s">
        <v>196</v>
      </c>
      <c r="E143" s="176" t="s">
        <v>332</v>
      </c>
      <c r="F143" s="262" t="s">
        <v>333</v>
      </c>
      <c r="G143" s="262"/>
      <c r="H143" s="262"/>
      <c r="I143" s="262"/>
      <c r="J143" s="177" t="s">
        <v>237</v>
      </c>
      <c r="K143" s="178">
        <v>36</v>
      </c>
      <c r="L143" s="263">
        <v>0</v>
      </c>
      <c r="M143" s="264"/>
      <c r="N143" s="265">
        <f>ROUND(L143*K143,2)</f>
        <v>0</v>
      </c>
      <c r="O143" s="265"/>
      <c r="P143" s="265"/>
      <c r="Q143" s="265"/>
      <c r="R143" s="37"/>
      <c r="T143" s="180" t="s">
        <v>20</v>
      </c>
      <c r="U143" s="44" t="s">
        <v>44</v>
      </c>
      <c r="V143" s="36"/>
      <c r="W143" s="181">
        <f>V143*K143</f>
        <v>0</v>
      </c>
      <c r="X143" s="181">
        <v>0.32311000000000001</v>
      </c>
      <c r="Y143" s="181">
        <f>X143*K143</f>
        <v>11.631959999999999</v>
      </c>
      <c r="Z143" s="181">
        <v>0</v>
      </c>
      <c r="AA143" s="182">
        <f>Z143*K143</f>
        <v>0</v>
      </c>
      <c r="AR143" s="18" t="s">
        <v>200</v>
      </c>
      <c r="AT143" s="18" t="s">
        <v>196</v>
      </c>
      <c r="AU143" s="18" t="s">
        <v>89</v>
      </c>
      <c r="AY143" s="18" t="s">
        <v>195</v>
      </c>
      <c r="BE143" s="118">
        <f>IF(U143="základná",N143,0)</f>
        <v>0</v>
      </c>
      <c r="BF143" s="118">
        <f>IF(U143="znížená",N143,0)</f>
        <v>0</v>
      </c>
      <c r="BG143" s="118">
        <f>IF(U143="zákl. prenesená",N143,0)</f>
        <v>0</v>
      </c>
      <c r="BH143" s="118">
        <f>IF(U143="zníž. prenesená",N143,0)</f>
        <v>0</v>
      </c>
      <c r="BI143" s="118">
        <f>IF(U143="nulová",N143,0)</f>
        <v>0</v>
      </c>
      <c r="BJ143" s="18" t="s">
        <v>89</v>
      </c>
      <c r="BK143" s="118">
        <f>ROUND(L143*K143,2)</f>
        <v>0</v>
      </c>
      <c r="BL143" s="18" t="s">
        <v>200</v>
      </c>
      <c r="BM143" s="18" t="s">
        <v>334</v>
      </c>
    </row>
    <row r="144" spans="2:65" s="1" customFormat="1" ht="31.5" customHeight="1">
      <c r="B144" s="35"/>
      <c r="C144" s="175" t="s">
        <v>239</v>
      </c>
      <c r="D144" s="175" t="s">
        <v>196</v>
      </c>
      <c r="E144" s="176" t="s">
        <v>335</v>
      </c>
      <c r="F144" s="262" t="s">
        <v>336</v>
      </c>
      <c r="G144" s="262"/>
      <c r="H144" s="262"/>
      <c r="I144" s="262"/>
      <c r="J144" s="177" t="s">
        <v>246</v>
      </c>
      <c r="K144" s="178">
        <v>0.16</v>
      </c>
      <c r="L144" s="263">
        <v>0</v>
      </c>
      <c r="M144" s="264"/>
      <c r="N144" s="265">
        <f>ROUND(L144*K144,2)</f>
        <v>0</v>
      </c>
      <c r="O144" s="265"/>
      <c r="P144" s="265"/>
      <c r="Q144" s="265"/>
      <c r="R144" s="37"/>
      <c r="T144" s="180" t="s">
        <v>20</v>
      </c>
      <c r="U144" s="44" t="s">
        <v>44</v>
      </c>
      <c r="V144" s="36"/>
      <c r="W144" s="181">
        <f>V144*K144</f>
        <v>0</v>
      </c>
      <c r="X144" s="181">
        <v>1.002</v>
      </c>
      <c r="Y144" s="181">
        <f>X144*K144</f>
        <v>0.16031999999999999</v>
      </c>
      <c r="Z144" s="181">
        <v>0</v>
      </c>
      <c r="AA144" s="182">
        <f>Z144*K144</f>
        <v>0</v>
      </c>
      <c r="AR144" s="18" t="s">
        <v>200</v>
      </c>
      <c r="AT144" s="18" t="s">
        <v>196</v>
      </c>
      <c r="AU144" s="18" t="s">
        <v>89</v>
      </c>
      <c r="AY144" s="18" t="s">
        <v>195</v>
      </c>
      <c r="BE144" s="118">
        <f>IF(U144="základná",N144,0)</f>
        <v>0</v>
      </c>
      <c r="BF144" s="118">
        <f>IF(U144="znížená",N144,0)</f>
        <v>0</v>
      </c>
      <c r="BG144" s="118">
        <f>IF(U144="zákl. prenesená",N144,0)</f>
        <v>0</v>
      </c>
      <c r="BH144" s="118">
        <f>IF(U144="zníž. prenesená",N144,0)</f>
        <v>0</v>
      </c>
      <c r="BI144" s="118">
        <f>IF(U144="nulová",N144,0)</f>
        <v>0</v>
      </c>
      <c r="BJ144" s="18" t="s">
        <v>89</v>
      </c>
      <c r="BK144" s="118">
        <f>ROUND(L144*K144,2)</f>
        <v>0</v>
      </c>
      <c r="BL144" s="18" t="s">
        <v>200</v>
      </c>
      <c r="BM144" s="18" t="s">
        <v>337</v>
      </c>
    </row>
    <row r="145" spans="2:65" s="10" customFormat="1" ht="29.85" customHeight="1">
      <c r="B145" s="164"/>
      <c r="C145" s="165"/>
      <c r="D145" s="174" t="s">
        <v>256</v>
      </c>
      <c r="E145" s="174"/>
      <c r="F145" s="174"/>
      <c r="G145" s="174"/>
      <c r="H145" s="174"/>
      <c r="I145" s="174"/>
      <c r="J145" s="174"/>
      <c r="K145" s="174"/>
      <c r="L145" s="174"/>
      <c r="M145" s="174"/>
      <c r="N145" s="275">
        <f>BK145</f>
        <v>0</v>
      </c>
      <c r="O145" s="276"/>
      <c r="P145" s="276"/>
      <c r="Q145" s="276"/>
      <c r="R145" s="167"/>
      <c r="T145" s="168"/>
      <c r="U145" s="165"/>
      <c r="V145" s="165"/>
      <c r="W145" s="169">
        <f>SUM(W146:W147)</f>
        <v>0</v>
      </c>
      <c r="X145" s="165"/>
      <c r="Y145" s="169">
        <f>SUM(Y146:Y147)</f>
        <v>17.497317599999999</v>
      </c>
      <c r="Z145" s="165"/>
      <c r="AA145" s="170">
        <f>SUM(AA146:AA147)</f>
        <v>0</v>
      </c>
      <c r="AR145" s="171" t="s">
        <v>84</v>
      </c>
      <c r="AT145" s="172" t="s">
        <v>76</v>
      </c>
      <c r="AU145" s="172" t="s">
        <v>84</v>
      </c>
      <c r="AY145" s="171" t="s">
        <v>195</v>
      </c>
      <c r="BK145" s="173">
        <f>SUM(BK146:BK147)</f>
        <v>0</v>
      </c>
    </row>
    <row r="146" spans="2:65" s="1" customFormat="1" ht="44.25" customHeight="1">
      <c r="B146" s="35"/>
      <c r="C146" s="175" t="s">
        <v>243</v>
      </c>
      <c r="D146" s="175" t="s">
        <v>196</v>
      </c>
      <c r="E146" s="176" t="s">
        <v>266</v>
      </c>
      <c r="F146" s="262" t="s">
        <v>267</v>
      </c>
      <c r="G146" s="262"/>
      <c r="H146" s="262"/>
      <c r="I146" s="262"/>
      <c r="J146" s="177" t="s">
        <v>237</v>
      </c>
      <c r="K146" s="178">
        <v>26.04</v>
      </c>
      <c r="L146" s="263">
        <v>0</v>
      </c>
      <c r="M146" s="264"/>
      <c r="N146" s="265">
        <f>ROUND(L146*K146,2)</f>
        <v>0</v>
      </c>
      <c r="O146" s="265"/>
      <c r="P146" s="265"/>
      <c r="Q146" s="265"/>
      <c r="R146" s="37"/>
      <c r="T146" s="180" t="s">
        <v>20</v>
      </c>
      <c r="U146" s="44" t="s">
        <v>44</v>
      </c>
      <c r="V146" s="36"/>
      <c r="W146" s="181">
        <f>V146*K146</f>
        <v>0</v>
      </c>
      <c r="X146" s="181">
        <v>0.30359999999999998</v>
      </c>
      <c r="Y146" s="181">
        <f>X146*K146</f>
        <v>7.9057439999999994</v>
      </c>
      <c r="Z146" s="181">
        <v>0</v>
      </c>
      <c r="AA146" s="182">
        <f>Z146*K146</f>
        <v>0</v>
      </c>
      <c r="AR146" s="18" t="s">
        <v>200</v>
      </c>
      <c r="AT146" s="18" t="s">
        <v>196</v>
      </c>
      <c r="AU146" s="18" t="s">
        <v>89</v>
      </c>
      <c r="AY146" s="18" t="s">
        <v>195</v>
      </c>
      <c r="BE146" s="118">
        <f>IF(U146="základná",N146,0)</f>
        <v>0</v>
      </c>
      <c r="BF146" s="118">
        <f>IF(U146="znížená",N146,0)</f>
        <v>0</v>
      </c>
      <c r="BG146" s="118">
        <f>IF(U146="zákl. prenesená",N146,0)</f>
        <v>0</v>
      </c>
      <c r="BH146" s="118">
        <f>IF(U146="zníž. prenesená",N146,0)</f>
        <v>0</v>
      </c>
      <c r="BI146" s="118">
        <f>IF(U146="nulová",N146,0)</f>
        <v>0</v>
      </c>
      <c r="BJ146" s="18" t="s">
        <v>89</v>
      </c>
      <c r="BK146" s="118">
        <f>ROUND(L146*K146,2)</f>
        <v>0</v>
      </c>
      <c r="BL146" s="18" t="s">
        <v>200</v>
      </c>
      <c r="BM146" s="18" t="s">
        <v>338</v>
      </c>
    </row>
    <row r="147" spans="2:65" s="1" customFormat="1" ht="31.5" customHeight="1">
      <c r="B147" s="35"/>
      <c r="C147" s="175" t="s">
        <v>248</v>
      </c>
      <c r="D147" s="175" t="s">
        <v>196</v>
      </c>
      <c r="E147" s="176" t="s">
        <v>339</v>
      </c>
      <c r="F147" s="262" t="s">
        <v>340</v>
      </c>
      <c r="G147" s="262"/>
      <c r="H147" s="262"/>
      <c r="I147" s="262"/>
      <c r="J147" s="177" t="s">
        <v>237</v>
      </c>
      <c r="K147" s="178">
        <v>26.04</v>
      </c>
      <c r="L147" s="263">
        <v>0</v>
      </c>
      <c r="M147" s="264"/>
      <c r="N147" s="265">
        <f>ROUND(L147*K147,2)</f>
        <v>0</v>
      </c>
      <c r="O147" s="265"/>
      <c r="P147" s="265"/>
      <c r="Q147" s="265"/>
      <c r="R147" s="37"/>
      <c r="T147" s="180" t="s">
        <v>20</v>
      </c>
      <c r="U147" s="44" t="s">
        <v>44</v>
      </c>
      <c r="V147" s="36"/>
      <c r="W147" s="181">
        <f>V147*K147</f>
        <v>0</v>
      </c>
      <c r="X147" s="181">
        <v>0.36834</v>
      </c>
      <c r="Y147" s="181">
        <f>X147*K147</f>
        <v>9.5915736000000003</v>
      </c>
      <c r="Z147" s="181">
        <v>0</v>
      </c>
      <c r="AA147" s="182">
        <f>Z147*K147</f>
        <v>0</v>
      </c>
      <c r="AR147" s="18" t="s">
        <v>200</v>
      </c>
      <c r="AT147" s="18" t="s">
        <v>196</v>
      </c>
      <c r="AU147" s="18" t="s">
        <v>89</v>
      </c>
      <c r="AY147" s="18" t="s">
        <v>195</v>
      </c>
      <c r="BE147" s="118">
        <f>IF(U147="základná",N147,0)</f>
        <v>0</v>
      </c>
      <c r="BF147" s="118">
        <f>IF(U147="znížená",N147,0)</f>
        <v>0</v>
      </c>
      <c r="BG147" s="118">
        <f>IF(U147="zákl. prenesená",N147,0)</f>
        <v>0</v>
      </c>
      <c r="BH147" s="118">
        <f>IF(U147="zníž. prenesená",N147,0)</f>
        <v>0</v>
      </c>
      <c r="BI147" s="118">
        <f>IF(U147="nulová",N147,0)</f>
        <v>0</v>
      </c>
      <c r="BJ147" s="18" t="s">
        <v>89</v>
      </c>
      <c r="BK147" s="118">
        <f>ROUND(L147*K147,2)</f>
        <v>0</v>
      </c>
      <c r="BL147" s="18" t="s">
        <v>200</v>
      </c>
      <c r="BM147" s="18" t="s">
        <v>341</v>
      </c>
    </row>
    <row r="148" spans="2:65" s="10" customFormat="1" ht="29.85" customHeight="1">
      <c r="B148" s="164"/>
      <c r="C148" s="165"/>
      <c r="D148" s="174" t="s">
        <v>170</v>
      </c>
      <c r="E148" s="174"/>
      <c r="F148" s="174"/>
      <c r="G148" s="174"/>
      <c r="H148" s="174"/>
      <c r="I148" s="174"/>
      <c r="J148" s="174"/>
      <c r="K148" s="174"/>
      <c r="L148" s="174"/>
      <c r="M148" s="174"/>
      <c r="N148" s="275">
        <f>BK148</f>
        <v>0</v>
      </c>
      <c r="O148" s="276"/>
      <c r="P148" s="276"/>
      <c r="Q148" s="276"/>
      <c r="R148" s="167"/>
      <c r="T148" s="168"/>
      <c r="U148" s="165"/>
      <c r="V148" s="165"/>
      <c r="W148" s="169">
        <f>SUM(W149:W151)</f>
        <v>0</v>
      </c>
      <c r="X148" s="165"/>
      <c r="Y148" s="169">
        <f>SUM(Y149:Y151)</f>
        <v>8.6991096999999993</v>
      </c>
      <c r="Z148" s="165"/>
      <c r="AA148" s="170">
        <f>SUM(AA149:AA151)</f>
        <v>0</v>
      </c>
      <c r="AR148" s="171" t="s">
        <v>84</v>
      </c>
      <c r="AT148" s="172" t="s">
        <v>76</v>
      </c>
      <c r="AU148" s="172" t="s">
        <v>84</v>
      </c>
      <c r="AY148" s="171" t="s">
        <v>195</v>
      </c>
      <c r="BK148" s="173">
        <f>SUM(BK149:BK151)</f>
        <v>0</v>
      </c>
    </row>
    <row r="149" spans="2:65" s="1" customFormat="1" ht="31.5" customHeight="1">
      <c r="B149" s="35"/>
      <c r="C149" s="175" t="s">
        <v>295</v>
      </c>
      <c r="D149" s="175" t="s">
        <v>196</v>
      </c>
      <c r="E149" s="176" t="s">
        <v>272</v>
      </c>
      <c r="F149" s="262" t="s">
        <v>273</v>
      </c>
      <c r="G149" s="262"/>
      <c r="H149" s="262"/>
      <c r="I149" s="262"/>
      <c r="J149" s="177" t="s">
        <v>199</v>
      </c>
      <c r="K149" s="178">
        <v>3.91</v>
      </c>
      <c r="L149" s="263">
        <v>0</v>
      </c>
      <c r="M149" s="264"/>
      <c r="N149" s="265">
        <f>ROUND(L149*K149,2)</f>
        <v>0</v>
      </c>
      <c r="O149" s="265"/>
      <c r="P149" s="265"/>
      <c r="Q149" s="265"/>
      <c r="R149" s="37"/>
      <c r="T149" s="180" t="s">
        <v>20</v>
      </c>
      <c r="U149" s="44" t="s">
        <v>44</v>
      </c>
      <c r="V149" s="36"/>
      <c r="W149" s="181">
        <f>V149*K149</f>
        <v>0</v>
      </c>
      <c r="X149" s="181">
        <v>2.19407</v>
      </c>
      <c r="Y149" s="181">
        <f>X149*K149</f>
        <v>8.5788136999999995</v>
      </c>
      <c r="Z149" s="181">
        <v>0</v>
      </c>
      <c r="AA149" s="182">
        <f>Z149*K149</f>
        <v>0</v>
      </c>
      <c r="AR149" s="18" t="s">
        <v>200</v>
      </c>
      <c r="AT149" s="18" t="s">
        <v>196</v>
      </c>
      <c r="AU149" s="18" t="s">
        <v>89</v>
      </c>
      <c r="AY149" s="18" t="s">
        <v>195</v>
      </c>
      <c r="BE149" s="118">
        <f>IF(U149="základná",N149,0)</f>
        <v>0</v>
      </c>
      <c r="BF149" s="118">
        <f>IF(U149="znížená",N149,0)</f>
        <v>0</v>
      </c>
      <c r="BG149" s="118">
        <f>IF(U149="zákl. prenesená",N149,0)</f>
        <v>0</v>
      </c>
      <c r="BH149" s="118">
        <f>IF(U149="zníž. prenesená",N149,0)</f>
        <v>0</v>
      </c>
      <c r="BI149" s="118">
        <f>IF(U149="nulová",N149,0)</f>
        <v>0</v>
      </c>
      <c r="BJ149" s="18" t="s">
        <v>89</v>
      </c>
      <c r="BK149" s="118">
        <f>ROUND(L149*K149,2)</f>
        <v>0</v>
      </c>
      <c r="BL149" s="18" t="s">
        <v>200</v>
      </c>
      <c r="BM149" s="18" t="s">
        <v>342</v>
      </c>
    </row>
    <row r="150" spans="2:65" s="1" customFormat="1" ht="44.25" customHeight="1">
      <c r="B150" s="35"/>
      <c r="C150" s="175" t="s">
        <v>300</v>
      </c>
      <c r="D150" s="175" t="s">
        <v>196</v>
      </c>
      <c r="E150" s="176" t="s">
        <v>231</v>
      </c>
      <c r="F150" s="262" t="s">
        <v>232</v>
      </c>
      <c r="G150" s="262"/>
      <c r="H150" s="262"/>
      <c r="I150" s="262"/>
      <c r="J150" s="177" t="s">
        <v>199</v>
      </c>
      <c r="K150" s="178">
        <v>3.91</v>
      </c>
      <c r="L150" s="263">
        <v>0</v>
      </c>
      <c r="M150" s="264"/>
      <c r="N150" s="265">
        <f>ROUND(L150*K150,2)</f>
        <v>0</v>
      </c>
      <c r="O150" s="265"/>
      <c r="P150" s="265"/>
      <c r="Q150" s="265"/>
      <c r="R150" s="37"/>
      <c r="T150" s="180" t="s">
        <v>20</v>
      </c>
      <c r="U150" s="44" t="s">
        <v>44</v>
      </c>
      <c r="V150" s="36"/>
      <c r="W150" s="181">
        <f>V150*K150</f>
        <v>0</v>
      </c>
      <c r="X150" s="181">
        <v>0</v>
      </c>
      <c r="Y150" s="181">
        <f>X150*K150</f>
        <v>0</v>
      </c>
      <c r="Z150" s="181">
        <v>0</v>
      </c>
      <c r="AA150" s="182">
        <f>Z150*K150</f>
        <v>0</v>
      </c>
      <c r="AR150" s="18" t="s">
        <v>200</v>
      </c>
      <c r="AT150" s="18" t="s">
        <v>196</v>
      </c>
      <c r="AU150" s="18" t="s">
        <v>89</v>
      </c>
      <c r="AY150" s="18" t="s">
        <v>195</v>
      </c>
      <c r="BE150" s="118">
        <f>IF(U150="základná",N150,0)</f>
        <v>0</v>
      </c>
      <c r="BF150" s="118">
        <f>IF(U150="znížená",N150,0)</f>
        <v>0</v>
      </c>
      <c r="BG150" s="118">
        <f>IF(U150="zákl. prenesená",N150,0)</f>
        <v>0</v>
      </c>
      <c r="BH150" s="118">
        <f>IF(U150="zníž. prenesená",N150,0)</f>
        <v>0</v>
      </c>
      <c r="BI150" s="118">
        <f>IF(U150="nulová",N150,0)</f>
        <v>0</v>
      </c>
      <c r="BJ150" s="18" t="s">
        <v>89</v>
      </c>
      <c r="BK150" s="118">
        <f>ROUND(L150*K150,2)</f>
        <v>0</v>
      </c>
      <c r="BL150" s="18" t="s">
        <v>200</v>
      </c>
      <c r="BM150" s="18" t="s">
        <v>343</v>
      </c>
    </row>
    <row r="151" spans="2:65" s="1" customFormat="1" ht="44.25" customHeight="1">
      <c r="B151" s="35"/>
      <c r="C151" s="175" t="s">
        <v>344</v>
      </c>
      <c r="D151" s="175" t="s">
        <v>196</v>
      </c>
      <c r="E151" s="176" t="s">
        <v>244</v>
      </c>
      <c r="F151" s="262" t="s">
        <v>245</v>
      </c>
      <c r="G151" s="262"/>
      <c r="H151" s="262"/>
      <c r="I151" s="262"/>
      <c r="J151" s="177" t="s">
        <v>246</v>
      </c>
      <c r="K151" s="178">
        <v>0.1</v>
      </c>
      <c r="L151" s="263">
        <v>0</v>
      </c>
      <c r="M151" s="264"/>
      <c r="N151" s="265">
        <f>ROUND(L151*K151,2)</f>
        <v>0</v>
      </c>
      <c r="O151" s="265"/>
      <c r="P151" s="265"/>
      <c r="Q151" s="265"/>
      <c r="R151" s="37"/>
      <c r="T151" s="180" t="s">
        <v>20</v>
      </c>
      <c r="U151" s="44" t="s">
        <v>44</v>
      </c>
      <c r="V151" s="36"/>
      <c r="W151" s="181">
        <f>V151*K151</f>
        <v>0</v>
      </c>
      <c r="X151" s="181">
        <v>1.20296</v>
      </c>
      <c r="Y151" s="181">
        <f>X151*K151</f>
        <v>0.12029600000000001</v>
      </c>
      <c r="Z151" s="181">
        <v>0</v>
      </c>
      <c r="AA151" s="182">
        <f>Z151*K151</f>
        <v>0</v>
      </c>
      <c r="AR151" s="18" t="s">
        <v>200</v>
      </c>
      <c r="AT151" s="18" t="s">
        <v>196</v>
      </c>
      <c r="AU151" s="18" t="s">
        <v>89</v>
      </c>
      <c r="AY151" s="18" t="s">
        <v>195</v>
      </c>
      <c r="BE151" s="118">
        <f>IF(U151="základná",N151,0)</f>
        <v>0</v>
      </c>
      <c r="BF151" s="118">
        <f>IF(U151="znížená",N151,0)</f>
        <v>0</v>
      </c>
      <c r="BG151" s="118">
        <f>IF(U151="zákl. prenesená",N151,0)</f>
        <v>0</v>
      </c>
      <c r="BH151" s="118">
        <f>IF(U151="zníž. prenesená",N151,0)</f>
        <v>0</v>
      </c>
      <c r="BI151" s="118">
        <f>IF(U151="nulová",N151,0)</f>
        <v>0</v>
      </c>
      <c r="BJ151" s="18" t="s">
        <v>89</v>
      </c>
      <c r="BK151" s="118">
        <f>ROUND(L151*K151,2)</f>
        <v>0</v>
      </c>
      <c r="BL151" s="18" t="s">
        <v>200</v>
      </c>
      <c r="BM151" s="18" t="s">
        <v>345</v>
      </c>
    </row>
    <row r="152" spans="2:65" s="10" customFormat="1" ht="29.85" customHeight="1">
      <c r="B152" s="164"/>
      <c r="C152" s="165"/>
      <c r="D152" s="174" t="s">
        <v>258</v>
      </c>
      <c r="E152" s="174"/>
      <c r="F152" s="174"/>
      <c r="G152" s="174"/>
      <c r="H152" s="174"/>
      <c r="I152" s="174"/>
      <c r="J152" s="174"/>
      <c r="K152" s="174"/>
      <c r="L152" s="174"/>
      <c r="M152" s="174"/>
      <c r="N152" s="275">
        <f>BK152</f>
        <v>0</v>
      </c>
      <c r="O152" s="276"/>
      <c r="P152" s="276"/>
      <c r="Q152" s="276"/>
      <c r="R152" s="167"/>
      <c r="T152" s="168"/>
      <c r="U152" s="165"/>
      <c r="V152" s="165"/>
      <c r="W152" s="169">
        <f>W153</f>
        <v>0</v>
      </c>
      <c r="X152" s="165"/>
      <c r="Y152" s="169">
        <f>Y153</f>
        <v>0</v>
      </c>
      <c r="Z152" s="165"/>
      <c r="AA152" s="170">
        <f>AA153</f>
        <v>0</v>
      </c>
      <c r="AR152" s="171" t="s">
        <v>84</v>
      </c>
      <c r="AT152" s="172" t="s">
        <v>76</v>
      </c>
      <c r="AU152" s="172" t="s">
        <v>84</v>
      </c>
      <c r="AY152" s="171" t="s">
        <v>195</v>
      </c>
      <c r="BK152" s="173">
        <f>BK153</f>
        <v>0</v>
      </c>
    </row>
    <row r="153" spans="2:65" s="1" customFormat="1" ht="31.5" customHeight="1">
      <c r="B153" s="35"/>
      <c r="C153" s="175" t="s">
        <v>346</v>
      </c>
      <c r="D153" s="175" t="s">
        <v>196</v>
      </c>
      <c r="E153" s="176" t="s">
        <v>347</v>
      </c>
      <c r="F153" s="262" t="s">
        <v>348</v>
      </c>
      <c r="G153" s="262"/>
      <c r="H153" s="262"/>
      <c r="I153" s="262"/>
      <c r="J153" s="177" t="s">
        <v>246</v>
      </c>
      <c r="K153" s="178">
        <v>71</v>
      </c>
      <c r="L153" s="263">
        <v>0</v>
      </c>
      <c r="M153" s="264"/>
      <c r="N153" s="265">
        <f>ROUND(L153*K153,2)</f>
        <v>0</v>
      </c>
      <c r="O153" s="265"/>
      <c r="P153" s="265"/>
      <c r="Q153" s="265"/>
      <c r="R153" s="37"/>
      <c r="T153" s="180" t="s">
        <v>20</v>
      </c>
      <c r="U153" s="44" t="s">
        <v>44</v>
      </c>
      <c r="V153" s="36"/>
      <c r="W153" s="181">
        <f>V153*K153</f>
        <v>0</v>
      </c>
      <c r="X153" s="181">
        <v>0</v>
      </c>
      <c r="Y153" s="181">
        <f>X153*K153</f>
        <v>0</v>
      </c>
      <c r="Z153" s="181">
        <v>0</v>
      </c>
      <c r="AA153" s="182">
        <f>Z153*K153</f>
        <v>0</v>
      </c>
      <c r="AR153" s="18" t="s">
        <v>200</v>
      </c>
      <c r="AT153" s="18" t="s">
        <v>196</v>
      </c>
      <c r="AU153" s="18" t="s">
        <v>89</v>
      </c>
      <c r="AY153" s="18" t="s">
        <v>195</v>
      </c>
      <c r="BE153" s="118">
        <f>IF(U153="základná",N153,0)</f>
        <v>0</v>
      </c>
      <c r="BF153" s="118">
        <f>IF(U153="znížená",N153,0)</f>
        <v>0</v>
      </c>
      <c r="BG153" s="118">
        <f>IF(U153="zákl. prenesená",N153,0)</f>
        <v>0</v>
      </c>
      <c r="BH153" s="118">
        <f>IF(U153="zníž. prenesená",N153,0)</f>
        <v>0</v>
      </c>
      <c r="BI153" s="118">
        <f>IF(U153="nulová",N153,0)</f>
        <v>0</v>
      </c>
      <c r="BJ153" s="18" t="s">
        <v>89</v>
      </c>
      <c r="BK153" s="118">
        <f>ROUND(L153*K153,2)</f>
        <v>0</v>
      </c>
      <c r="BL153" s="18" t="s">
        <v>200</v>
      </c>
      <c r="BM153" s="18" t="s">
        <v>349</v>
      </c>
    </row>
    <row r="154" spans="2:65" s="10" customFormat="1" ht="37.35" customHeight="1">
      <c r="B154" s="164"/>
      <c r="C154" s="165"/>
      <c r="D154" s="166" t="s">
        <v>307</v>
      </c>
      <c r="E154" s="166"/>
      <c r="F154" s="166"/>
      <c r="G154" s="166"/>
      <c r="H154" s="166"/>
      <c r="I154" s="166"/>
      <c r="J154" s="166"/>
      <c r="K154" s="166"/>
      <c r="L154" s="166"/>
      <c r="M154" s="166"/>
      <c r="N154" s="280">
        <f>BK154</f>
        <v>0</v>
      </c>
      <c r="O154" s="281"/>
      <c r="P154" s="281"/>
      <c r="Q154" s="281"/>
      <c r="R154" s="167"/>
      <c r="T154" s="168"/>
      <c r="U154" s="165"/>
      <c r="V154" s="165"/>
      <c r="W154" s="169">
        <f>W155+W161+W174</f>
        <v>0</v>
      </c>
      <c r="X154" s="165"/>
      <c r="Y154" s="169">
        <f>Y155+Y161+Y174</f>
        <v>0.25280179999999991</v>
      </c>
      <c r="Z154" s="165"/>
      <c r="AA154" s="170">
        <f>AA155+AA161+AA174</f>
        <v>0</v>
      </c>
      <c r="AR154" s="171" t="s">
        <v>89</v>
      </c>
      <c r="AT154" s="172" t="s">
        <v>76</v>
      </c>
      <c r="AU154" s="172" t="s">
        <v>77</v>
      </c>
      <c r="AY154" s="171" t="s">
        <v>195</v>
      </c>
      <c r="BK154" s="173">
        <f>BK155+BK161+BK174</f>
        <v>0</v>
      </c>
    </row>
    <row r="155" spans="2:65" s="10" customFormat="1" ht="19.95" customHeight="1">
      <c r="B155" s="164"/>
      <c r="C155" s="165"/>
      <c r="D155" s="174" t="s">
        <v>308</v>
      </c>
      <c r="E155" s="174"/>
      <c r="F155" s="174"/>
      <c r="G155" s="174"/>
      <c r="H155" s="174"/>
      <c r="I155" s="174"/>
      <c r="J155" s="174"/>
      <c r="K155" s="174"/>
      <c r="L155" s="174"/>
      <c r="M155" s="174"/>
      <c r="N155" s="273">
        <f>BK155</f>
        <v>0</v>
      </c>
      <c r="O155" s="274"/>
      <c r="P155" s="274"/>
      <c r="Q155" s="274"/>
      <c r="R155" s="167"/>
      <c r="T155" s="168"/>
      <c r="U155" s="165"/>
      <c r="V155" s="165"/>
      <c r="W155" s="169">
        <f>SUM(W156:W160)</f>
        <v>0</v>
      </c>
      <c r="X155" s="165"/>
      <c r="Y155" s="169">
        <f>SUM(Y156:Y160)</f>
        <v>4.9262E-2</v>
      </c>
      <c r="Z155" s="165"/>
      <c r="AA155" s="170">
        <f>SUM(AA156:AA160)</f>
        <v>0</v>
      </c>
      <c r="AR155" s="171" t="s">
        <v>89</v>
      </c>
      <c r="AT155" s="172" t="s">
        <v>76</v>
      </c>
      <c r="AU155" s="172" t="s">
        <v>84</v>
      </c>
      <c r="AY155" s="171" t="s">
        <v>195</v>
      </c>
      <c r="BK155" s="173">
        <f>SUM(BK156:BK160)</f>
        <v>0</v>
      </c>
    </row>
    <row r="156" spans="2:65" s="1" customFormat="1" ht="31.5" customHeight="1">
      <c r="B156" s="35"/>
      <c r="C156" s="175" t="s">
        <v>350</v>
      </c>
      <c r="D156" s="175" t="s">
        <v>196</v>
      </c>
      <c r="E156" s="176" t="s">
        <v>351</v>
      </c>
      <c r="F156" s="262" t="s">
        <v>352</v>
      </c>
      <c r="G156" s="262"/>
      <c r="H156" s="262"/>
      <c r="I156" s="262"/>
      <c r="J156" s="177" t="s">
        <v>279</v>
      </c>
      <c r="K156" s="178">
        <v>56.2</v>
      </c>
      <c r="L156" s="263">
        <v>0</v>
      </c>
      <c r="M156" s="264"/>
      <c r="N156" s="265">
        <f>ROUND(L156*K156,2)</f>
        <v>0</v>
      </c>
      <c r="O156" s="265"/>
      <c r="P156" s="265"/>
      <c r="Q156" s="265"/>
      <c r="R156" s="37"/>
      <c r="T156" s="180" t="s">
        <v>20</v>
      </c>
      <c r="U156" s="44" t="s">
        <v>44</v>
      </c>
      <c r="V156" s="36"/>
      <c r="W156" s="181">
        <f>V156*K156</f>
        <v>0</v>
      </c>
      <c r="X156" s="181">
        <v>2.5999999999999998E-4</v>
      </c>
      <c r="Y156" s="181">
        <f>X156*K156</f>
        <v>1.4612E-2</v>
      </c>
      <c r="Z156" s="181">
        <v>0</v>
      </c>
      <c r="AA156" s="182">
        <f>Z156*K156</f>
        <v>0</v>
      </c>
      <c r="AR156" s="18" t="s">
        <v>344</v>
      </c>
      <c r="AT156" s="18" t="s">
        <v>196</v>
      </c>
      <c r="AU156" s="18" t="s">
        <v>89</v>
      </c>
      <c r="AY156" s="18" t="s">
        <v>195</v>
      </c>
      <c r="BE156" s="118">
        <f>IF(U156="základná",N156,0)</f>
        <v>0</v>
      </c>
      <c r="BF156" s="118">
        <f>IF(U156="znížená",N156,0)</f>
        <v>0</v>
      </c>
      <c r="BG156" s="118">
        <f>IF(U156="zákl. prenesená",N156,0)</f>
        <v>0</v>
      </c>
      <c r="BH156" s="118">
        <f>IF(U156="zníž. prenesená",N156,0)</f>
        <v>0</v>
      </c>
      <c r="BI156" s="118">
        <f>IF(U156="nulová",N156,0)</f>
        <v>0</v>
      </c>
      <c r="BJ156" s="18" t="s">
        <v>89</v>
      </c>
      <c r="BK156" s="118">
        <f>ROUND(L156*K156,2)</f>
        <v>0</v>
      </c>
      <c r="BL156" s="18" t="s">
        <v>344</v>
      </c>
      <c r="BM156" s="18" t="s">
        <v>353</v>
      </c>
    </row>
    <row r="157" spans="2:65" s="1" customFormat="1" ht="31.5" customHeight="1">
      <c r="B157" s="35"/>
      <c r="C157" s="175" t="s">
        <v>354</v>
      </c>
      <c r="D157" s="175" t="s">
        <v>196</v>
      </c>
      <c r="E157" s="176" t="s">
        <v>355</v>
      </c>
      <c r="F157" s="262" t="s">
        <v>356</v>
      </c>
      <c r="G157" s="262"/>
      <c r="H157" s="262"/>
      <c r="I157" s="262"/>
      <c r="J157" s="177" t="s">
        <v>279</v>
      </c>
      <c r="K157" s="178">
        <v>104</v>
      </c>
      <c r="L157" s="263">
        <v>0</v>
      </c>
      <c r="M157" s="264"/>
      <c r="N157" s="265">
        <f>ROUND(L157*K157,2)</f>
        <v>0</v>
      </c>
      <c r="O157" s="265"/>
      <c r="P157" s="265"/>
      <c r="Q157" s="265"/>
      <c r="R157" s="37"/>
      <c r="T157" s="180" t="s">
        <v>20</v>
      </c>
      <c r="U157" s="44" t="s">
        <v>44</v>
      </c>
      <c r="V157" s="36"/>
      <c r="W157" s="181">
        <f>V157*K157</f>
        <v>0</v>
      </c>
      <c r="X157" s="181">
        <v>0</v>
      </c>
      <c r="Y157" s="181">
        <f>X157*K157</f>
        <v>0</v>
      </c>
      <c r="Z157" s="181">
        <v>0</v>
      </c>
      <c r="AA157" s="182">
        <f>Z157*K157</f>
        <v>0</v>
      </c>
      <c r="AR157" s="18" t="s">
        <v>344</v>
      </c>
      <c r="AT157" s="18" t="s">
        <v>196</v>
      </c>
      <c r="AU157" s="18" t="s">
        <v>89</v>
      </c>
      <c r="AY157" s="18" t="s">
        <v>195</v>
      </c>
      <c r="BE157" s="118">
        <f>IF(U157="základná",N157,0)</f>
        <v>0</v>
      </c>
      <c r="BF157" s="118">
        <f>IF(U157="znížená",N157,0)</f>
        <v>0</v>
      </c>
      <c r="BG157" s="118">
        <f>IF(U157="zákl. prenesená",N157,0)</f>
        <v>0</v>
      </c>
      <c r="BH157" s="118">
        <f>IF(U157="zníž. prenesená",N157,0)</f>
        <v>0</v>
      </c>
      <c r="BI157" s="118">
        <f>IF(U157="nulová",N157,0)</f>
        <v>0</v>
      </c>
      <c r="BJ157" s="18" t="s">
        <v>89</v>
      </c>
      <c r="BK157" s="118">
        <f>ROUND(L157*K157,2)</f>
        <v>0</v>
      </c>
      <c r="BL157" s="18" t="s">
        <v>344</v>
      </c>
      <c r="BM157" s="18" t="s">
        <v>357</v>
      </c>
    </row>
    <row r="158" spans="2:65" s="1" customFormat="1" ht="22.5" customHeight="1">
      <c r="B158" s="35"/>
      <c r="C158" s="175" t="s">
        <v>10</v>
      </c>
      <c r="D158" s="175" t="s">
        <v>196</v>
      </c>
      <c r="E158" s="176" t="s">
        <v>358</v>
      </c>
      <c r="F158" s="262" t="s">
        <v>359</v>
      </c>
      <c r="G158" s="262"/>
      <c r="H158" s="262"/>
      <c r="I158" s="262"/>
      <c r="J158" s="177" t="s">
        <v>279</v>
      </c>
      <c r="K158" s="178">
        <v>43.2</v>
      </c>
      <c r="L158" s="263">
        <v>0</v>
      </c>
      <c r="M158" s="264"/>
      <c r="N158" s="265">
        <f>ROUND(L158*K158,2)</f>
        <v>0</v>
      </c>
      <c r="O158" s="265"/>
      <c r="P158" s="265"/>
      <c r="Q158" s="265"/>
      <c r="R158" s="37"/>
      <c r="T158" s="180" t="s">
        <v>20</v>
      </c>
      <c r="U158" s="44" t="s">
        <v>44</v>
      </c>
      <c r="V158" s="36"/>
      <c r="W158" s="181">
        <f>V158*K158</f>
        <v>0</v>
      </c>
      <c r="X158" s="181">
        <v>0</v>
      </c>
      <c r="Y158" s="181">
        <f>X158*K158</f>
        <v>0</v>
      </c>
      <c r="Z158" s="181">
        <v>0</v>
      </c>
      <c r="AA158" s="182">
        <f>Z158*K158</f>
        <v>0</v>
      </c>
      <c r="AR158" s="18" t="s">
        <v>344</v>
      </c>
      <c r="AT158" s="18" t="s">
        <v>196</v>
      </c>
      <c r="AU158" s="18" t="s">
        <v>89</v>
      </c>
      <c r="AY158" s="18" t="s">
        <v>195</v>
      </c>
      <c r="BE158" s="118">
        <f>IF(U158="základná",N158,0)</f>
        <v>0</v>
      </c>
      <c r="BF158" s="118">
        <f>IF(U158="znížená",N158,0)</f>
        <v>0</v>
      </c>
      <c r="BG158" s="118">
        <f>IF(U158="zákl. prenesená",N158,0)</f>
        <v>0</v>
      </c>
      <c r="BH158" s="118">
        <f>IF(U158="zníž. prenesená",N158,0)</f>
        <v>0</v>
      </c>
      <c r="BI158" s="118">
        <f>IF(U158="nulová",N158,0)</f>
        <v>0</v>
      </c>
      <c r="BJ158" s="18" t="s">
        <v>89</v>
      </c>
      <c r="BK158" s="118">
        <f>ROUND(L158*K158,2)</f>
        <v>0</v>
      </c>
      <c r="BL158" s="18" t="s">
        <v>344</v>
      </c>
      <c r="BM158" s="18" t="s">
        <v>360</v>
      </c>
    </row>
    <row r="159" spans="2:65" s="1" customFormat="1" ht="22.5" customHeight="1">
      <c r="B159" s="35"/>
      <c r="C159" s="183" t="s">
        <v>361</v>
      </c>
      <c r="D159" s="183" t="s">
        <v>214</v>
      </c>
      <c r="E159" s="184" t="s">
        <v>362</v>
      </c>
      <c r="F159" s="266" t="s">
        <v>363</v>
      </c>
      <c r="G159" s="266"/>
      <c r="H159" s="266"/>
      <c r="I159" s="266"/>
      <c r="J159" s="185" t="s">
        <v>199</v>
      </c>
      <c r="K159" s="186">
        <v>1.5</v>
      </c>
      <c r="L159" s="267">
        <v>0</v>
      </c>
      <c r="M159" s="268"/>
      <c r="N159" s="269">
        <f>ROUND(L159*K159,2)</f>
        <v>0</v>
      </c>
      <c r="O159" s="265"/>
      <c r="P159" s="265"/>
      <c r="Q159" s="265"/>
      <c r="R159" s="37"/>
      <c r="T159" s="180" t="s">
        <v>20</v>
      </c>
      <c r="U159" s="44" t="s">
        <v>44</v>
      </c>
      <c r="V159" s="36"/>
      <c r="W159" s="181">
        <f>V159*K159</f>
        <v>0</v>
      </c>
      <c r="X159" s="181">
        <v>0</v>
      </c>
      <c r="Y159" s="181">
        <f>X159*K159</f>
        <v>0</v>
      </c>
      <c r="Z159" s="181">
        <v>0</v>
      </c>
      <c r="AA159" s="182">
        <f>Z159*K159</f>
        <v>0</v>
      </c>
      <c r="AR159" s="18" t="s">
        <v>364</v>
      </c>
      <c r="AT159" s="18" t="s">
        <v>214</v>
      </c>
      <c r="AU159" s="18" t="s">
        <v>89</v>
      </c>
      <c r="AY159" s="18" t="s">
        <v>195</v>
      </c>
      <c r="BE159" s="118">
        <f>IF(U159="základná",N159,0)</f>
        <v>0</v>
      </c>
      <c r="BF159" s="118">
        <f>IF(U159="znížená",N159,0)</f>
        <v>0</v>
      </c>
      <c r="BG159" s="118">
        <f>IF(U159="zákl. prenesená",N159,0)</f>
        <v>0</v>
      </c>
      <c r="BH159" s="118">
        <f>IF(U159="zníž. prenesená",N159,0)</f>
        <v>0</v>
      </c>
      <c r="BI159" s="118">
        <f>IF(U159="nulová",N159,0)</f>
        <v>0</v>
      </c>
      <c r="BJ159" s="18" t="s">
        <v>89</v>
      </c>
      <c r="BK159" s="118">
        <f>ROUND(L159*K159,2)</f>
        <v>0</v>
      </c>
      <c r="BL159" s="18" t="s">
        <v>344</v>
      </c>
      <c r="BM159" s="18" t="s">
        <v>365</v>
      </c>
    </row>
    <row r="160" spans="2:65" s="1" customFormat="1" ht="57" customHeight="1">
      <c r="B160" s="35"/>
      <c r="C160" s="175" t="s">
        <v>366</v>
      </c>
      <c r="D160" s="175" t="s">
        <v>196</v>
      </c>
      <c r="E160" s="176" t="s">
        <v>367</v>
      </c>
      <c r="F160" s="262" t="s">
        <v>368</v>
      </c>
      <c r="G160" s="262"/>
      <c r="H160" s="262"/>
      <c r="I160" s="262"/>
      <c r="J160" s="177" t="s">
        <v>199</v>
      </c>
      <c r="K160" s="178">
        <v>1.5</v>
      </c>
      <c r="L160" s="263">
        <v>0</v>
      </c>
      <c r="M160" s="264"/>
      <c r="N160" s="265">
        <f>ROUND(L160*K160,2)</f>
        <v>0</v>
      </c>
      <c r="O160" s="265"/>
      <c r="P160" s="265"/>
      <c r="Q160" s="265"/>
      <c r="R160" s="37"/>
      <c r="T160" s="180" t="s">
        <v>20</v>
      </c>
      <c r="U160" s="44" t="s">
        <v>44</v>
      </c>
      <c r="V160" s="36"/>
      <c r="W160" s="181">
        <f>V160*K160</f>
        <v>0</v>
      </c>
      <c r="X160" s="181">
        <v>2.3099999999999999E-2</v>
      </c>
      <c r="Y160" s="181">
        <f>X160*K160</f>
        <v>3.465E-2</v>
      </c>
      <c r="Z160" s="181">
        <v>0</v>
      </c>
      <c r="AA160" s="182">
        <f>Z160*K160</f>
        <v>0</v>
      </c>
      <c r="AR160" s="18" t="s">
        <v>344</v>
      </c>
      <c r="AT160" s="18" t="s">
        <v>196</v>
      </c>
      <c r="AU160" s="18" t="s">
        <v>89</v>
      </c>
      <c r="AY160" s="18" t="s">
        <v>195</v>
      </c>
      <c r="BE160" s="118">
        <f>IF(U160="základná",N160,0)</f>
        <v>0</v>
      </c>
      <c r="BF160" s="118">
        <f>IF(U160="znížená",N160,0)</f>
        <v>0</v>
      </c>
      <c r="BG160" s="118">
        <f>IF(U160="zákl. prenesená",N160,0)</f>
        <v>0</v>
      </c>
      <c r="BH160" s="118">
        <f>IF(U160="zníž. prenesená",N160,0)</f>
        <v>0</v>
      </c>
      <c r="BI160" s="118">
        <f>IF(U160="nulová",N160,0)</f>
        <v>0</v>
      </c>
      <c r="BJ160" s="18" t="s">
        <v>89</v>
      </c>
      <c r="BK160" s="118">
        <f>ROUND(L160*K160,2)</f>
        <v>0</v>
      </c>
      <c r="BL160" s="18" t="s">
        <v>344</v>
      </c>
      <c r="BM160" s="18" t="s">
        <v>369</v>
      </c>
    </row>
    <row r="161" spans="2:65" s="10" customFormat="1" ht="29.85" customHeight="1">
      <c r="B161" s="164"/>
      <c r="C161" s="165"/>
      <c r="D161" s="174" t="s">
        <v>309</v>
      </c>
      <c r="E161" s="174"/>
      <c r="F161" s="174"/>
      <c r="G161" s="174"/>
      <c r="H161" s="174"/>
      <c r="I161" s="174"/>
      <c r="J161" s="174"/>
      <c r="K161" s="174"/>
      <c r="L161" s="174"/>
      <c r="M161" s="174"/>
      <c r="N161" s="275">
        <f>BK161</f>
        <v>0</v>
      </c>
      <c r="O161" s="276"/>
      <c r="P161" s="276"/>
      <c r="Q161" s="276"/>
      <c r="R161" s="167"/>
      <c r="T161" s="168"/>
      <c r="U161" s="165"/>
      <c r="V161" s="165"/>
      <c r="W161" s="169">
        <f>SUM(W162:W173)</f>
        <v>0</v>
      </c>
      <c r="X161" s="165"/>
      <c r="Y161" s="169">
        <f>SUM(Y162:Y173)</f>
        <v>0.18482299999999993</v>
      </c>
      <c r="Z161" s="165"/>
      <c r="AA161" s="170">
        <f>SUM(AA162:AA173)</f>
        <v>0</v>
      </c>
      <c r="AR161" s="171" t="s">
        <v>89</v>
      </c>
      <c r="AT161" s="172" t="s">
        <v>76</v>
      </c>
      <c r="AU161" s="172" t="s">
        <v>84</v>
      </c>
      <c r="AY161" s="171" t="s">
        <v>195</v>
      </c>
      <c r="BK161" s="173">
        <f>SUM(BK162:BK173)</f>
        <v>0</v>
      </c>
    </row>
    <row r="162" spans="2:65" s="1" customFormat="1" ht="31.5" customHeight="1">
      <c r="B162" s="35"/>
      <c r="C162" s="175" t="s">
        <v>370</v>
      </c>
      <c r="D162" s="175" t="s">
        <v>196</v>
      </c>
      <c r="E162" s="176" t="s">
        <v>371</v>
      </c>
      <c r="F162" s="262" t="s">
        <v>372</v>
      </c>
      <c r="G162" s="262"/>
      <c r="H162" s="262"/>
      <c r="I162" s="262"/>
      <c r="J162" s="177" t="s">
        <v>237</v>
      </c>
      <c r="K162" s="178">
        <v>31.2</v>
      </c>
      <c r="L162" s="263">
        <v>0</v>
      </c>
      <c r="M162" s="264"/>
      <c r="N162" s="265">
        <f t="shared" ref="N162:N173" si="5">ROUND(L162*K162,2)</f>
        <v>0</v>
      </c>
      <c r="O162" s="265"/>
      <c r="P162" s="265"/>
      <c r="Q162" s="265"/>
      <c r="R162" s="37"/>
      <c r="T162" s="180" t="s">
        <v>20</v>
      </c>
      <c r="U162" s="44" t="s">
        <v>44</v>
      </c>
      <c r="V162" s="36"/>
      <c r="W162" s="181">
        <f t="shared" ref="W162:W173" si="6">V162*K162</f>
        <v>0</v>
      </c>
      <c r="X162" s="181">
        <v>5.11E-3</v>
      </c>
      <c r="Y162" s="181">
        <f t="shared" ref="Y162:Y173" si="7">X162*K162</f>
        <v>0.15943199999999999</v>
      </c>
      <c r="Z162" s="181">
        <v>0</v>
      </c>
      <c r="AA162" s="182">
        <f t="shared" ref="AA162:AA173" si="8">Z162*K162</f>
        <v>0</v>
      </c>
      <c r="AR162" s="18" t="s">
        <v>344</v>
      </c>
      <c r="AT162" s="18" t="s">
        <v>196</v>
      </c>
      <c r="AU162" s="18" t="s">
        <v>89</v>
      </c>
      <c r="AY162" s="18" t="s">
        <v>195</v>
      </c>
      <c r="BE162" s="118">
        <f t="shared" ref="BE162:BE173" si="9">IF(U162="základná",N162,0)</f>
        <v>0</v>
      </c>
      <c r="BF162" s="118">
        <f t="shared" ref="BF162:BF173" si="10">IF(U162="znížená",N162,0)</f>
        <v>0</v>
      </c>
      <c r="BG162" s="118">
        <f t="shared" ref="BG162:BG173" si="11">IF(U162="zákl. prenesená",N162,0)</f>
        <v>0</v>
      </c>
      <c r="BH162" s="118">
        <f t="shared" ref="BH162:BH173" si="12">IF(U162="zníž. prenesená",N162,0)</f>
        <v>0</v>
      </c>
      <c r="BI162" s="118">
        <f t="shared" ref="BI162:BI173" si="13">IF(U162="nulová",N162,0)</f>
        <v>0</v>
      </c>
      <c r="BJ162" s="18" t="s">
        <v>89</v>
      </c>
      <c r="BK162" s="118">
        <f t="shared" ref="BK162:BK173" si="14">ROUND(L162*K162,2)</f>
        <v>0</v>
      </c>
      <c r="BL162" s="18" t="s">
        <v>344</v>
      </c>
      <c r="BM162" s="18" t="s">
        <v>373</v>
      </c>
    </row>
    <row r="163" spans="2:65" s="1" customFormat="1" ht="31.5" customHeight="1">
      <c r="B163" s="35"/>
      <c r="C163" s="175" t="s">
        <v>374</v>
      </c>
      <c r="D163" s="175" t="s">
        <v>196</v>
      </c>
      <c r="E163" s="176" t="s">
        <v>375</v>
      </c>
      <c r="F163" s="262" t="s">
        <v>376</v>
      </c>
      <c r="G163" s="262"/>
      <c r="H163" s="262"/>
      <c r="I163" s="262"/>
      <c r="J163" s="177" t="s">
        <v>279</v>
      </c>
      <c r="K163" s="178">
        <v>9.6</v>
      </c>
      <c r="L163" s="263">
        <v>0</v>
      </c>
      <c r="M163" s="264"/>
      <c r="N163" s="265">
        <f t="shared" si="5"/>
        <v>0</v>
      </c>
      <c r="O163" s="265"/>
      <c r="P163" s="265"/>
      <c r="Q163" s="265"/>
      <c r="R163" s="37"/>
      <c r="T163" s="180" t="s">
        <v>20</v>
      </c>
      <c r="U163" s="44" t="s">
        <v>44</v>
      </c>
      <c r="V163" s="36"/>
      <c r="W163" s="181">
        <f t="shared" si="6"/>
        <v>0</v>
      </c>
      <c r="X163" s="181">
        <v>3.2000000000000003E-4</v>
      </c>
      <c r="Y163" s="181">
        <f t="shared" si="7"/>
        <v>3.0720000000000001E-3</v>
      </c>
      <c r="Z163" s="181">
        <v>0</v>
      </c>
      <c r="AA163" s="182">
        <f t="shared" si="8"/>
        <v>0</v>
      </c>
      <c r="AR163" s="18" t="s">
        <v>344</v>
      </c>
      <c r="AT163" s="18" t="s">
        <v>196</v>
      </c>
      <c r="AU163" s="18" t="s">
        <v>89</v>
      </c>
      <c r="AY163" s="18" t="s">
        <v>195</v>
      </c>
      <c r="BE163" s="118">
        <f t="shared" si="9"/>
        <v>0</v>
      </c>
      <c r="BF163" s="118">
        <f t="shared" si="10"/>
        <v>0</v>
      </c>
      <c r="BG163" s="118">
        <f t="shared" si="11"/>
        <v>0</v>
      </c>
      <c r="BH163" s="118">
        <f t="shared" si="12"/>
        <v>0</v>
      </c>
      <c r="BI163" s="118">
        <f t="shared" si="13"/>
        <v>0</v>
      </c>
      <c r="BJ163" s="18" t="s">
        <v>89</v>
      </c>
      <c r="BK163" s="118">
        <f t="shared" si="14"/>
        <v>0</v>
      </c>
      <c r="BL163" s="18" t="s">
        <v>344</v>
      </c>
      <c r="BM163" s="18" t="s">
        <v>377</v>
      </c>
    </row>
    <row r="164" spans="2:65" s="1" customFormat="1" ht="31.5" customHeight="1">
      <c r="B164" s="35"/>
      <c r="C164" s="175" t="s">
        <v>378</v>
      </c>
      <c r="D164" s="175" t="s">
        <v>196</v>
      </c>
      <c r="E164" s="176" t="s">
        <v>379</v>
      </c>
      <c r="F164" s="262" t="s">
        <v>380</v>
      </c>
      <c r="G164" s="262"/>
      <c r="H164" s="262"/>
      <c r="I164" s="262"/>
      <c r="J164" s="177" t="s">
        <v>279</v>
      </c>
      <c r="K164" s="178">
        <v>6.5</v>
      </c>
      <c r="L164" s="263">
        <v>0</v>
      </c>
      <c r="M164" s="264"/>
      <c r="N164" s="265">
        <f t="shared" si="5"/>
        <v>0</v>
      </c>
      <c r="O164" s="265"/>
      <c r="P164" s="265"/>
      <c r="Q164" s="265"/>
      <c r="R164" s="37"/>
      <c r="T164" s="180" t="s">
        <v>20</v>
      </c>
      <c r="U164" s="44" t="s">
        <v>44</v>
      </c>
      <c r="V164" s="36"/>
      <c r="W164" s="181">
        <f t="shared" si="6"/>
        <v>0</v>
      </c>
      <c r="X164" s="181">
        <v>2.9E-4</v>
      </c>
      <c r="Y164" s="181">
        <f t="shared" si="7"/>
        <v>1.885E-3</v>
      </c>
      <c r="Z164" s="181">
        <v>0</v>
      </c>
      <c r="AA164" s="182">
        <f t="shared" si="8"/>
        <v>0</v>
      </c>
      <c r="AR164" s="18" t="s">
        <v>344</v>
      </c>
      <c r="AT164" s="18" t="s">
        <v>196</v>
      </c>
      <c r="AU164" s="18" t="s">
        <v>89</v>
      </c>
      <c r="AY164" s="18" t="s">
        <v>195</v>
      </c>
      <c r="BE164" s="118">
        <f t="shared" si="9"/>
        <v>0</v>
      </c>
      <c r="BF164" s="118">
        <f t="shared" si="10"/>
        <v>0</v>
      </c>
      <c r="BG164" s="118">
        <f t="shared" si="11"/>
        <v>0</v>
      </c>
      <c r="BH164" s="118">
        <f t="shared" si="12"/>
        <v>0</v>
      </c>
      <c r="BI164" s="118">
        <f t="shared" si="13"/>
        <v>0</v>
      </c>
      <c r="BJ164" s="18" t="s">
        <v>89</v>
      </c>
      <c r="BK164" s="118">
        <f t="shared" si="14"/>
        <v>0</v>
      </c>
      <c r="BL164" s="18" t="s">
        <v>344</v>
      </c>
      <c r="BM164" s="18" t="s">
        <v>381</v>
      </c>
    </row>
    <row r="165" spans="2:65" s="1" customFormat="1" ht="31.5" customHeight="1">
      <c r="B165" s="35"/>
      <c r="C165" s="175" t="s">
        <v>382</v>
      </c>
      <c r="D165" s="175" t="s">
        <v>196</v>
      </c>
      <c r="E165" s="176" t="s">
        <v>383</v>
      </c>
      <c r="F165" s="262" t="s">
        <v>384</v>
      </c>
      <c r="G165" s="262"/>
      <c r="H165" s="262"/>
      <c r="I165" s="262"/>
      <c r="J165" s="177" t="s">
        <v>279</v>
      </c>
      <c r="K165" s="178">
        <v>6.5</v>
      </c>
      <c r="L165" s="263">
        <v>0</v>
      </c>
      <c r="M165" s="264"/>
      <c r="N165" s="265">
        <f t="shared" si="5"/>
        <v>0</v>
      </c>
      <c r="O165" s="265"/>
      <c r="P165" s="265"/>
      <c r="Q165" s="265"/>
      <c r="R165" s="37"/>
      <c r="T165" s="180" t="s">
        <v>20</v>
      </c>
      <c r="U165" s="44" t="s">
        <v>44</v>
      </c>
      <c r="V165" s="36"/>
      <c r="W165" s="181">
        <f t="shared" si="6"/>
        <v>0</v>
      </c>
      <c r="X165" s="181">
        <v>3.2000000000000003E-4</v>
      </c>
      <c r="Y165" s="181">
        <f t="shared" si="7"/>
        <v>2.0800000000000003E-3</v>
      </c>
      <c r="Z165" s="181">
        <v>0</v>
      </c>
      <c r="AA165" s="182">
        <f t="shared" si="8"/>
        <v>0</v>
      </c>
      <c r="AR165" s="18" t="s">
        <v>344</v>
      </c>
      <c r="AT165" s="18" t="s">
        <v>196</v>
      </c>
      <c r="AU165" s="18" t="s">
        <v>89</v>
      </c>
      <c r="AY165" s="18" t="s">
        <v>195</v>
      </c>
      <c r="BE165" s="118">
        <f t="shared" si="9"/>
        <v>0</v>
      </c>
      <c r="BF165" s="118">
        <f t="shared" si="10"/>
        <v>0</v>
      </c>
      <c r="BG165" s="118">
        <f t="shared" si="11"/>
        <v>0</v>
      </c>
      <c r="BH165" s="118">
        <f t="shared" si="12"/>
        <v>0</v>
      </c>
      <c r="BI165" s="118">
        <f t="shared" si="13"/>
        <v>0</v>
      </c>
      <c r="BJ165" s="18" t="s">
        <v>89</v>
      </c>
      <c r="BK165" s="118">
        <f t="shared" si="14"/>
        <v>0</v>
      </c>
      <c r="BL165" s="18" t="s">
        <v>344</v>
      </c>
      <c r="BM165" s="18" t="s">
        <v>385</v>
      </c>
    </row>
    <row r="166" spans="2:65" s="1" customFormat="1" ht="31.5" customHeight="1">
      <c r="B166" s="35"/>
      <c r="C166" s="175" t="s">
        <v>386</v>
      </c>
      <c r="D166" s="175" t="s">
        <v>196</v>
      </c>
      <c r="E166" s="176" t="s">
        <v>387</v>
      </c>
      <c r="F166" s="262" t="s">
        <v>388</v>
      </c>
      <c r="G166" s="262"/>
      <c r="H166" s="262"/>
      <c r="I166" s="262"/>
      <c r="J166" s="177" t="s">
        <v>279</v>
      </c>
      <c r="K166" s="178">
        <v>2</v>
      </c>
      <c r="L166" s="263">
        <v>0</v>
      </c>
      <c r="M166" s="264"/>
      <c r="N166" s="265">
        <f t="shared" si="5"/>
        <v>0</v>
      </c>
      <c r="O166" s="265"/>
      <c r="P166" s="265"/>
      <c r="Q166" s="265"/>
      <c r="R166" s="37"/>
      <c r="T166" s="180" t="s">
        <v>20</v>
      </c>
      <c r="U166" s="44" t="s">
        <v>44</v>
      </c>
      <c r="V166" s="36"/>
      <c r="W166" s="181">
        <f t="shared" si="6"/>
        <v>0</v>
      </c>
      <c r="X166" s="181">
        <v>1.73E-3</v>
      </c>
      <c r="Y166" s="181">
        <f t="shared" si="7"/>
        <v>3.46E-3</v>
      </c>
      <c r="Z166" s="181">
        <v>0</v>
      </c>
      <c r="AA166" s="182">
        <f t="shared" si="8"/>
        <v>0</v>
      </c>
      <c r="AR166" s="18" t="s">
        <v>344</v>
      </c>
      <c r="AT166" s="18" t="s">
        <v>196</v>
      </c>
      <c r="AU166" s="18" t="s">
        <v>89</v>
      </c>
      <c r="AY166" s="18" t="s">
        <v>195</v>
      </c>
      <c r="BE166" s="118">
        <f t="shared" si="9"/>
        <v>0</v>
      </c>
      <c r="BF166" s="118">
        <f t="shared" si="10"/>
        <v>0</v>
      </c>
      <c r="BG166" s="118">
        <f t="shared" si="11"/>
        <v>0</v>
      </c>
      <c r="BH166" s="118">
        <f t="shared" si="12"/>
        <v>0</v>
      </c>
      <c r="BI166" s="118">
        <f t="shared" si="13"/>
        <v>0</v>
      </c>
      <c r="BJ166" s="18" t="s">
        <v>89</v>
      </c>
      <c r="BK166" s="118">
        <f t="shared" si="14"/>
        <v>0</v>
      </c>
      <c r="BL166" s="18" t="s">
        <v>344</v>
      </c>
      <c r="BM166" s="18" t="s">
        <v>389</v>
      </c>
    </row>
    <row r="167" spans="2:65" s="1" customFormat="1" ht="22.5" customHeight="1">
      <c r="B167" s="35"/>
      <c r="C167" s="175" t="s">
        <v>390</v>
      </c>
      <c r="D167" s="175" t="s">
        <v>196</v>
      </c>
      <c r="E167" s="176" t="s">
        <v>391</v>
      </c>
      <c r="F167" s="262" t="s">
        <v>392</v>
      </c>
      <c r="G167" s="262"/>
      <c r="H167" s="262"/>
      <c r="I167" s="262"/>
      <c r="J167" s="177" t="s">
        <v>283</v>
      </c>
      <c r="K167" s="178">
        <v>1</v>
      </c>
      <c r="L167" s="263">
        <v>0</v>
      </c>
      <c r="M167" s="264"/>
      <c r="N167" s="265">
        <f t="shared" si="5"/>
        <v>0</v>
      </c>
      <c r="O167" s="265"/>
      <c r="P167" s="265"/>
      <c r="Q167" s="265"/>
      <c r="R167" s="37"/>
      <c r="T167" s="180" t="s">
        <v>20</v>
      </c>
      <c r="U167" s="44" t="s">
        <v>44</v>
      </c>
      <c r="V167" s="36"/>
      <c r="W167" s="181">
        <f t="shared" si="6"/>
        <v>0</v>
      </c>
      <c r="X167" s="181">
        <v>6.7000000000000002E-4</v>
      </c>
      <c r="Y167" s="181">
        <f t="shared" si="7"/>
        <v>6.7000000000000002E-4</v>
      </c>
      <c r="Z167" s="181">
        <v>0</v>
      </c>
      <c r="AA167" s="182">
        <f t="shared" si="8"/>
        <v>0</v>
      </c>
      <c r="AR167" s="18" t="s">
        <v>344</v>
      </c>
      <c r="AT167" s="18" t="s">
        <v>196</v>
      </c>
      <c r="AU167" s="18" t="s">
        <v>89</v>
      </c>
      <c r="AY167" s="18" t="s">
        <v>195</v>
      </c>
      <c r="BE167" s="118">
        <f t="shared" si="9"/>
        <v>0</v>
      </c>
      <c r="BF167" s="118">
        <f t="shared" si="10"/>
        <v>0</v>
      </c>
      <c r="BG167" s="118">
        <f t="shared" si="11"/>
        <v>0</v>
      </c>
      <c r="BH167" s="118">
        <f t="shared" si="12"/>
        <v>0</v>
      </c>
      <c r="BI167" s="118">
        <f t="shared" si="13"/>
        <v>0</v>
      </c>
      <c r="BJ167" s="18" t="s">
        <v>89</v>
      </c>
      <c r="BK167" s="118">
        <f t="shared" si="14"/>
        <v>0</v>
      </c>
      <c r="BL167" s="18" t="s">
        <v>344</v>
      </c>
      <c r="BM167" s="18" t="s">
        <v>393</v>
      </c>
    </row>
    <row r="168" spans="2:65" s="1" customFormat="1" ht="22.5" customHeight="1">
      <c r="B168" s="35"/>
      <c r="C168" s="175" t="s">
        <v>394</v>
      </c>
      <c r="D168" s="175" t="s">
        <v>196</v>
      </c>
      <c r="E168" s="176" t="s">
        <v>395</v>
      </c>
      <c r="F168" s="262" t="s">
        <v>396</v>
      </c>
      <c r="G168" s="262"/>
      <c r="H168" s="262"/>
      <c r="I168" s="262"/>
      <c r="J168" s="177" t="s">
        <v>283</v>
      </c>
      <c r="K168" s="178">
        <v>1</v>
      </c>
      <c r="L168" s="263">
        <v>0</v>
      </c>
      <c r="M168" s="264"/>
      <c r="N168" s="265">
        <f t="shared" si="5"/>
        <v>0</v>
      </c>
      <c r="O168" s="265"/>
      <c r="P168" s="265"/>
      <c r="Q168" s="265"/>
      <c r="R168" s="37"/>
      <c r="T168" s="180" t="s">
        <v>20</v>
      </c>
      <c r="U168" s="44" t="s">
        <v>44</v>
      </c>
      <c r="V168" s="36"/>
      <c r="W168" s="181">
        <f t="shared" si="6"/>
        <v>0</v>
      </c>
      <c r="X168" s="181">
        <v>3.2000000000000003E-4</v>
      </c>
      <c r="Y168" s="181">
        <f t="shared" si="7"/>
        <v>3.2000000000000003E-4</v>
      </c>
      <c r="Z168" s="181">
        <v>0</v>
      </c>
      <c r="AA168" s="182">
        <f t="shared" si="8"/>
        <v>0</v>
      </c>
      <c r="AR168" s="18" t="s">
        <v>344</v>
      </c>
      <c r="AT168" s="18" t="s">
        <v>196</v>
      </c>
      <c r="AU168" s="18" t="s">
        <v>89</v>
      </c>
      <c r="AY168" s="18" t="s">
        <v>195</v>
      </c>
      <c r="BE168" s="118">
        <f t="shared" si="9"/>
        <v>0</v>
      </c>
      <c r="BF168" s="118">
        <f t="shared" si="10"/>
        <v>0</v>
      </c>
      <c r="BG168" s="118">
        <f t="shared" si="11"/>
        <v>0</v>
      </c>
      <c r="BH168" s="118">
        <f t="shared" si="12"/>
        <v>0</v>
      </c>
      <c r="BI168" s="118">
        <f t="shared" si="13"/>
        <v>0</v>
      </c>
      <c r="BJ168" s="18" t="s">
        <v>89</v>
      </c>
      <c r="BK168" s="118">
        <f t="shared" si="14"/>
        <v>0</v>
      </c>
      <c r="BL168" s="18" t="s">
        <v>344</v>
      </c>
      <c r="BM168" s="18" t="s">
        <v>397</v>
      </c>
    </row>
    <row r="169" spans="2:65" s="1" customFormat="1" ht="22.5" customHeight="1">
      <c r="B169" s="35"/>
      <c r="C169" s="175" t="s">
        <v>398</v>
      </c>
      <c r="D169" s="175" t="s">
        <v>196</v>
      </c>
      <c r="E169" s="176" t="s">
        <v>399</v>
      </c>
      <c r="F169" s="262" t="s">
        <v>400</v>
      </c>
      <c r="G169" s="262"/>
      <c r="H169" s="262"/>
      <c r="I169" s="262"/>
      <c r="J169" s="177" t="s">
        <v>283</v>
      </c>
      <c r="K169" s="178">
        <v>1</v>
      </c>
      <c r="L169" s="263">
        <v>0</v>
      </c>
      <c r="M169" s="264"/>
      <c r="N169" s="265">
        <f t="shared" si="5"/>
        <v>0</v>
      </c>
      <c r="O169" s="265"/>
      <c r="P169" s="265"/>
      <c r="Q169" s="265"/>
      <c r="R169" s="37"/>
      <c r="T169" s="180" t="s">
        <v>20</v>
      </c>
      <c r="U169" s="44" t="s">
        <v>44</v>
      </c>
      <c r="V169" s="36"/>
      <c r="W169" s="181">
        <f t="shared" si="6"/>
        <v>0</v>
      </c>
      <c r="X169" s="181">
        <v>3.2000000000000003E-4</v>
      </c>
      <c r="Y169" s="181">
        <f t="shared" si="7"/>
        <v>3.2000000000000003E-4</v>
      </c>
      <c r="Z169" s="181">
        <v>0</v>
      </c>
      <c r="AA169" s="182">
        <f t="shared" si="8"/>
        <v>0</v>
      </c>
      <c r="AR169" s="18" t="s">
        <v>344</v>
      </c>
      <c r="AT169" s="18" t="s">
        <v>196</v>
      </c>
      <c r="AU169" s="18" t="s">
        <v>89</v>
      </c>
      <c r="AY169" s="18" t="s">
        <v>195</v>
      </c>
      <c r="BE169" s="118">
        <f t="shared" si="9"/>
        <v>0</v>
      </c>
      <c r="BF169" s="118">
        <f t="shared" si="10"/>
        <v>0</v>
      </c>
      <c r="BG169" s="118">
        <f t="shared" si="11"/>
        <v>0</v>
      </c>
      <c r="BH169" s="118">
        <f t="shared" si="12"/>
        <v>0</v>
      </c>
      <c r="BI169" s="118">
        <f t="shared" si="13"/>
        <v>0</v>
      </c>
      <c r="BJ169" s="18" t="s">
        <v>89</v>
      </c>
      <c r="BK169" s="118">
        <f t="shared" si="14"/>
        <v>0</v>
      </c>
      <c r="BL169" s="18" t="s">
        <v>344</v>
      </c>
      <c r="BM169" s="18" t="s">
        <v>401</v>
      </c>
    </row>
    <row r="170" spans="2:65" s="1" customFormat="1" ht="31.5" customHeight="1">
      <c r="B170" s="35"/>
      <c r="C170" s="175" t="s">
        <v>402</v>
      </c>
      <c r="D170" s="175" t="s">
        <v>196</v>
      </c>
      <c r="E170" s="176" t="s">
        <v>403</v>
      </c>
      <c r="F170" s="262" t="s">
        <v>404</v>
      </c>
      <c r="G170" s="262"/>
      <c r="H170" s="262"/>
      <c r="I170" s="262"/>
      <c r="J170" s="177" t="s">
        <v>279</v>
      </c>
      <c r="K170" s="178">
        <v>6.5</v>
      </c>
      <c r="L170" s="263">
        <v>0</v>
      </c>
      <c r="M170" s="264"/>
      <c r="N170" s="265">
        <f t="shared" si="5"/>
        <v>0</v>
      </c>
      <c r="O170" s="265"/>
      <c r="P170" s="265"/>
      <c r="Q170" s="265"/>
      <c r="R170" s="37"/>
      <c r="T170" s="180" t="s">
        <v>20</v>
      </c>
      <c r="U170" s="44" t="s">
        <v>44</v>
      </c>
      <c r="V170" s="36"/>
      <c r="W170" s="181">
        <f t="shared" si="6"/>
        <v>0</v>
      </c>
      <c r="X170" s="181">
        <v>1.3600000000000001E-3</v>
      </c>
      <c r="Y170" s="181">
        <f t="shared" si="7"/>
        <v>8.8400000000000006E-3</v>
      </c>
      <c r="Z170" s="181">
        <v>0</v>
      </c>
      <c r="AA170" s="182">
        <f t="shared" si="8"/>
        <v>0</v>
      </c>
      <c r="AR170" s="18" t="s">
        <v>344</v>
      </c>
      <c r="AT170" s="18" t="s">
        <v>196</v>
      </c>
      <c r="AU170" s="18" t="s">
        <v>89</v>
      </c>
      <c r="AY170" s="18" t="s">
        <v>195</v>
      </c>
      <c r="BE170" s="118">
        <f t="shared" si="9"/>
        <v>0</v>
      </c>
      <c r="BF170" s="118">
        <f t="shared" si="10"/>
        <v>0</v>
      </c>
      <c r="BG170" s="118">
        <f t="shared" si="11"/>
        <v>0</v>
      </c>
      <c r="BH170" s="118">
        <f t="shared" si="12"/>
        <v>0</v>
      </c>
      <c r="BI170" s="118">
        <f t="shared" si="13"/>
        <v>0</v>
      </c>
      <c r="BJ170" s="18" t="s">
        <v>89</v>
      </c>
      <c r="BK170" s="118">
        <f t="shared" si="14"/>
        <v>0</v>
      </c>
      <c r="BL170" s="18" t="s">
        <v>344</v>
      </c>
      <c r="BM170" s="18" t="s">
        <v>405</v>
      </c>
    </row>
    <row r="171" spans="2:65" s="1" customFormat="1" ht="31.5" customHeight="1">
      <c r="B171" s="35"/>
      <c r="C171" s="175" t="s">
        <v>364</v>
      </c>
      <c r="D171" s="175" t="s">
        <v>196</v>
      </c>
      <c r="E171" s="176" t="s">
        <v>406</v>
      </c>
      <c r="F171" s="262" t="s">
        <v>407</v>
      </c>
      <c r="G171" s="262"/>
      <c r="H171" s="262"/>
      <c r="I171" s="262"/>
      <c r="J171" s="177" t="s">
        <v>283</v>
      </c>
      <c r="K171" s="178">
        <v>4</v>
      </c>
      <c r="L171" s="263">
        <v>0</v>
      </c>
      <c r="M171" s="264"/>
      <c r="N171" s="265">
        <f t="shared" si="5"/>
        <v>0</v>
      </c>
      <c r="O171" s="265"/>
      <c r="P171" s="265"/>
      <c r="Q171" s="265"/>
      <c r="R171" s="37"/>
      <c r="T171" s="180" t="s">
        <v>20</v>
      </c>
      <c r="U171" s="44" t="s">
        <v>44</v>
      </c>
      <c r="V171" s="36"/>
      <c r="W171" s="181">
        <f t="shared" si="6"/>
        <v>0</v>
      </c>
      <c r="X171" s="181">
        <v>2.5000000000000001E-4</v>
      </c>
      <c r="Y171" s="181">
        <f t="shared" si="7"/>
        <v>1E-3</v>
      </c>
      <c r="Z171" s="181">
        <v>0</v>
      </c>
      <c r="AA171" s="182">
        <f t="shared" si="8"/>
        <v>0</v>
      </c>
      <c r="AR171" s="18" t="s">
        <v>344</v>
      </c>
      <c r="AT171" s="18" t="s">
        <v>196</v>
      </c>
      <c r="AU171" s="18" t="s">
        <v>89</v>
      </c>
      <c r="AY171" s="18" t="s">
        <v>195</v>
      </c>
      <c r="BE171" s="118">
        <f t="shared" si="9"/>
        <v>0</v>
      </c>
      <c r="BF171" s="118">
        <f t="shared" si="10"/>
        <v>0</v>
      </c>
      <c r="BG171" s="118">
        <f t="shared" si="11"/>
        <v>0</v>
      </c>
      <c r="BH171" s="118">
        <f t="shared" si="12"/>
        <v>0</v>
      </c>
      <c r="BI171" s="118">
        <f t="shared" si="13"/>
        <v>0</v>
      </c>
      <c r="BJ171" s="18" t="s">
        <v>89</v>
      </c>
      <c r="BK171" s="118">
        <f t="shared" si="14"/>
        <v>0</v>
      </c>
      <c r="BL171" s="18" t="s">
        <v>344</v>
      </c>
      <c r="BM171" s="18" t="s">
        <v>408</v>
      </c>
    </row>
    <row r="172" spans="2:65" s="1" customFormat="1" ht="22.5" customHeight="1">
      <c r="B172" s="35"/>
      <c r="C172" s="175" t="s">
        <v>409</v>
      </c>
      <c r="D172" s="175" t="s">
        <v>196</v>
      </c>
      <c r="E172" s="176" t="s">
        <v>410</v>
      </c>
      <c r="F172" s="262" t="s">
        <v>411</v>
      </c>
      <c r="G172" s="262"/>
      <c r="H172" s="262"/>
      <c r="I172" s="262"/>
      <c r="J172" s="177" t="s">
        <v>237</v>
      </c>
      <c r="K172" s="178">
        <v>31.2</v>
      </c>
      <c r="L172" s="263">
        <v>0</v>
      </c>
      <c r="M172" s="264"/>
      <c r="N172" s="265">
        <f t="shared" si="5"/>
        <v>0</v>
      </c>
      <c r="O172" s="265"/>
      <c r="P172" s="265"/>
      <c r="Q172" s="265"/>
      <c r="R172" s="37"/>
      <c r="T172" s="180" t="s">
        <v>20</v>
      </c>
      <c r="U172" s="44" t="s">
        <v>44</v>
      </c>
      <c r="V172" s="36"/>
      <c r="W172" s="181">
        <f t="shared" si="6"/>
        <v>0</v>
      </c>
      <c r="X172" s="181">
        <v>1.2E-4</v>
      </c>
      <c r="Y172" s="181">
        <f t="shared" si="7"/>
        <v>3.7439999999999999E-3</v>
      </c>
      <c r="Z172" s="181">
        <v>0</v>
      </c>
      <c r="AA172" s="182">
        <f t="shared" si="8"/>
        <v>0</v>
      </c>
      <c r="AR172" s="18" t="s">
        <v>344</v>
      </c>
      <c r="AT172" s="18" t="s">
        <v>196</v>
      </c>
      <c r="AU172" s="18" t="s">
        <v>89</v>
      </c>
      <c r="AY172" s="18" t="s">
        <v>195</v>
      </c>
      <c r="BE172" s="118">
        <f t="shared" si="9"/>
        <v>0</v>
      </c>
      <c r="BF172" s="118">
        <f t="shared" si="10"/>
        <v>0</v>
      </c>
      <c r="BG172" s="118">
        <f t="shared" si="11"/>
        <v>0</v>
      </c>
      <c r="BH172" s="118">
        <f t="shared" si="12"/>
        <v>0</v>
      </c>
      <c r="BI172" s="118">
        <f t="shared" si="13"/>
        <v>0</v>
      </c>
      <c r="BJ172" s="18" t="s">
        <v>89</v>
      </c>
      <c r="BK172" s="118">
        <f t="shared" si="14"/>
        <v>0</v>
      </c>
      <c r="BL172" s="18" t="s">
        <v>344</v>
      </c>
      <c r="BM172" s="18" t="s">
        <v>412</v>
      </c>
    </row>
    <row r="173" spans="2:65" s="1" customFormat="1" ht="31.5" customHeight="1">
      <c r="B173" s="35"/>
      <c r="C173" s="175" t="s">
        <v>413</v>
      </c>
      <c r="D173" s="175" t="s">
        <v>196</v>
      </c>
      <c r="E173" s="176" t="s">
        <v>414</v>
      </c>
      <c r="F173" s="262" t="s">
        <v>415</v>
      </c>
      <c r="G173" s="262"/>
      <c r="H173" s="262"/>
      <c r="I173" s="262"/>
      <c r="J173" s="177" t="s">
        <v>416</v>
      </c>
      <c r="K173" s="179">
        <v>0</v>
      </c>
      <c r="L173" s="263">
        <v>0</v>
      </c>
      <c r="M173" s="264"/>
      <c r="N173" s="265">
        <f t="shared" si="5"/>
        <v>0</v>
      </c>
      <c r="O173" s="265"/>
      <c r="P173" s="265"/>
      <c r="Q173" s="265"/>
      <c r="R173" s="37"/>
      <c r="T173" s="180" t="s">
        <v>20</v>
      </c>
      <c r="U173" s="44" t="s">
        <v>44</v>
      </c>
      <c r="V173" s="36"/>
      <c r="W173" s="181">
        <f t="shared" si="6"/>
        <v>0</v>
      </c>
      <c r="X173" s="181">
        <v>0</v>
      </c>
      <c r="Y173" s="181">
        <f t="shared" si="7"/>
        <v>0</v>
      </c>
      <c r="Z173" s="181">
        <v>0</v>
      </c>
      <c r="AA173" s="182">
        <f t="shared" si="8"/>
        <v>0</v>
      </c>
      <c r="AR173" s="18" t="s">
        <v>344</v>
      </c>
      <c r="AT173" s="18" t="s">
        <v>196</v>
      </c>
      <c r="AU173" s="18" t="s">
        <v>89</v>
      </c>
      <c r="AY173" s="18" t="s">
        <v>195</v>
      </c>
      <c r="BE173" s="118">
        <f t="shared" si="9"/>
        <v>0</v>
      </c>
      <c r="BF173" s="118">
        <f t="shared" si="10"/>
        <v>0</v>
      </c>
      <c r="BG173" s="118">
        <f t="shared" si="11"/>
        <v>0</v>
      </c>
      <c r="BH173" s="118">
        <f t="shared" si="12"/>
        <v>0</v>
      </c>
      <c r="BI173" s="118">
        <f t="shared" si="13"/>
        <v>0</v>
      </c>
      <c r="BJ173" s="18" t="s">
        <v>89</v>
      </c>
      <c r="BK173" s="118">
        <f t="shared" si="14"/>
        <v>0</v>
      </c>
      <c r="BL173" s="18" t="s">
        <v>344</v>
      </c>
      <c r="BM173" s="18" t="s">
        <v>417</v>
      </c>
    </row>
    <row r="174" spans="2:65" s="10" customFormat="1" ht="29.85" customHeight="1">
      <c r="B174" s="164"/>
      <c r="C174" s="165"/>
      <c r="D174" s="174" t="s">
        <v>310</v>
      </c>
      <c r="E174" s="174"/>
      <c r="F174" s="174"/>
      <c r="G174" s="174"/>
      <c r="H174" s="174"/>
      <c r="I174" s="174"/>
      <c r="J174" s="174"/>
      <c r="K174" s="174"/>
      <c r="L174" s="174"/>
      <c r="M174" s="174"/>
      <c r="N174" s="275">
        <f>BK174</f>
        <v>0</v>
      </c>
      <c r="O174" s="276"/>
      <c r="P174" s="276"/>
      <c r="Q174" s="276"/>
      <c r="R174" s="167"/>
      <c r="T174" s="168"/>
      <c r="U174" s="165"/>
      <c r="V174" s="165"/>
      <c r="W174" s="169">
        <f>W175</f>
        <v>0</v>
      </c>
      <c r="X174" s="165"/>
      <c r="Y174" s="169">
        <f>Y175</f>
        <v>1.8716800000000002E-2</v>
      </c>
      <c r="Z174" s="165"/>
      <c r="AA174" s="170">
        <f>AA175</f>
        <v>0</v>
      </c>
      <c r="AR174" s="171" t="s">
        <v>89</v>
      </c>
      <c r="AT174" s="172" t="s">
        <v>76</v>
      </c>
      <c r="AU174" s="172" t="s">
        <v>84</v>
      </c>
      <c r="AY174" s="171" t="s">
        <v>195</v>
      </c>
      <c r="BK174" s="173">
        <f>BK175</f>
        <v>0</v>
      </c>
    </row>
    <row r="175" spans="2:65" s="1" customFormat="1" ht="31.5" customHeight="1">
      <c r="B175" s="35"/>
      <c r="C175" s="175" t="s">
        <v>418</v>
      </c>
      <c r="D175" s="175" t="s">
        <v>196</v>
      </c>
      <c r="E175" s="176" t="s">
        <v>419</v>
      </c>
      <c r="F175" s="262" t="s">
        <v>420</v>
      </c>
      <c r="G175" s="262"/>
      <c r="H175" s="262"/>
      <c r="I175" s="262"/>
      <c r="J175" s="177" t="s">
        <v>237</v>
      </c>
      <c r="K175" s="178">
        <v>58.49</v>
      </c>
      <c r="L175" s="263">
        <v>0</v>
      </c>
      <c r="M175" s="264"/>
      <c r="N175" s="265">
        <f>ROUND(L175*K175,2)</f>
        <v>0</v>
      </c>
      <c r="O175" s="265"/>
      <c r="P175" s="265"/>
      <c r="Q175" s="265"/>
      <c r="R175" s="37"/>
      <c r="T175" s="180" t="s">
        <v>20</v>
      </c>
      <c r="U175" s="44" t="s">
        <v>44</v>
      </c>
      <c r="V175" s="36"/>
      <c r="W175" s="181">
        <f>V175*K175</f>
        <v>0</v>
      </c>
      <c r="X175" s="181">
        <v>3.2000000000000003E-4</v>
      </c>
      <c r="Y175" s="181">
        <f>X175*K175</f>
        <v>1.8716800000000002E-2</v>
      </c>
      <c r="Z175" s="181">
        <v>0</v>
      </c>
      <c r="AA175" s="182">
        <f>Z175*K175</f>
        <v>0</v>
      </c>
      <c r="AR175" s="18" t="s">
        <v>344</v>
      </c>
      <c r="AT175" s="18" t="s">
        <v>196</v>
      </c>
      <c r="AU175" s="18" t="s">
        <v>89</v>
      </c>
      <c r="AY175" s="18" t="s">
        <v>195</v>
      </c>
      <c r="BE175" s="118">
        <f>IF(U175="základná",N175,0)</f>
        <v>0</v>
      </c>
      <c r="BF175" s="118">
        <f>IF(U175="znížená",N175,0)</f>
        <v>0</v>
      </c>
      <c r="BG175" s="118">
        <f>IF(U175="zákl. prenesená",N175,0)</f>
        <v>0</v>
      </c>
      <c r="BH175" s="118">
        <f>IF(U175="zníž. prenesená",N175,0)</f>
        <v>0</v>
      </c>
      <c r="BI175" s="118">
        <f>IF(U175="nulová",N175,0)</f>
        <v>0</v>
      </c>
      <c r="BJ175" s="18" t="s">
        <v>89</v>
      </c>
      <c r="BK175" s="118">
        <f>ROUND(L175*K175,2)</f>
        <v>0</v>
      </c>
      <c r="BL175" s="18" t="s">
        <v>344</v>
      </c>
      <c r="BM175" s="18" t="s">
        <v>421</v>
      </c>
    </row>
    <row r="176" spans="2:65" s="1" customFormat="1" ht="49.95" customHeight="1">
      <c r="B176" s="35"/>
      <c r="C176" s="36"/>
      <c r="D176" s="166" t="s">
        <v>252</v>
      </c>
      <c r="E176" s="36"/>
      <c r="F176" s="36"/>
      <c r="G176" s="36"/>
      <c r="H176" s="36"/>
      <c r="I176" s="36"/>
      <c r="J176" s="36"/>
      <c r="K176" s="36"/>
      <c r="L176" s="36"/>
      <c r="M176" s="36"/>
      <c r="N176" s="277">
        <f t="shared" ref="N176:N181" si="15">BK176</f>
        <v>0</v>
      </c>
      <c r="O176" s="278"/>
      <c r="P176" s="278"/>
      <c r="Q176" s="278"/>
      <c r="R176" s="37"/>
      <c r="T176" s="150"/>
      <c r="U176" s="36"/>
      <c r="V176" s="36"/>
      <c r="W176" s="36"/>
      <c r="X176" s="36"/>
      <c r="Y176" s="36"/>
      <c r="Z176" s="36"/>
      <c r="AA176" s="78"/>
      <c r="AT176" s="18" t="s">
        <v>76</v>
      </c>
      <c r="AU176" s="18" t="s">
        <v>77</v>
      </c>
      <c r="AY176" s="18" t="s">
        <v>253</v>
      </c>
      <c r="BK176" s="118">
        <f>SUM(BK177:BK181)</f>
        <v>0</v>
      </c>
    </row>
    <row r="177" spans="2:63" s="1" customFormat="1" ht="22.35" customHeight="1">
      <c r="B177" s="35"/>
      <c r="C177" s="187" t="s">
        <v>20</v>
      </c>
      <c r="D177" s="187" t="s">
        <v>196</v>
      </c>
      <c r="E177" s="188" t="s">
        <v>20</v>
      </c>
      <c r="F177" s="270" t="s">
        <v>20</v>
      </c>
      <c r="G177" s="270"/>
      <c r="H177" s="270"/>
      <c r="I177" s="270"/>
      <c r="J177" s="189" t="s">
        <v>20</v>
      </c>
      <c r="K177" s="179"/>
      <c r="L177" s="263"/>
      <c r="M177" s="265"/>
      <c r="N177" s="265">
        <f t="shared" si="15"/>
        <v>0</v>
      </c>
      <c r="O177" s="265"/>
      <c r="P177" s="265"/>
      <c r="Q177" s="265"/>
      <c r="R177" s="37"/>
      <c r="T177" s="180" t="s">
        <v>20</v>
      </c>
      <c r="U177" s="190" t="s">
        <v>44</v>
      </c>
      <c r="V177" s="36"/>
      <c r="W177" s="36"/>
      <c r="X177" s="36"/>
      <c r="Y177" s="36"/>
      <c r="Z177" s="36"/>
      <c r="AA177" s="78"/>
      <c r="AT177" s="18" t="s">
        <v>253</v>
      </c>
      <c r="AU177" s="18" t="s">
        <v>84</v>
      </c>
      <c r="AY177" s="18" t="s">
        <v>253</v>
      </c>
      <c r="BE177" s="118">
        <f>IF(U177="základná",N177,0)</f>
        <v>0</v>
      </c>
      <c r="BF177" s="118">
        <f>IF(U177="znížená",N177,0)</f>
        <v>0</v>
      </c>
      <c r="BG177" s="118">
        <f>IF(U177="zákl. prenesená",N177,0)</f>
        <v>0</v>
      </c>
      <c r="BH177" s="118">
        <f>IF(U177="zníž. prenesená",N177,0)</f>
        <v>0</v>
      </c>
      <c r="BI177" s="118">
        <f>IF(U177="nulová",N177,0)</f>
        <v>0</v>
      </c>
      <c r="BJ177" s="18" t="s">
        <v>89</v>
      </c>
      <c r="BK177" s="118">
        <f>L177*K177</f>
        <v>0</v>
      </c>
    </row>
    <row r="178" spans="2:63" s="1" customFormat="1" ht="22.35" customHeight="1">
      <c r="B178" s="35"/>
      <c r="C178" s="187" t="s">
        <v>20</v>
      </c>
      <c r="D178" s="187" t="s">
        <v>196</v>
      </c>
      <c r="E178" s="188" t="s">
        <v>20</v>
      </c>
      <c r="F178" s="270" t="s">
        <v>20</v>
      </c>
      <c r="G178" s="270"/>
      <c r="H178" s="270"/>
      <c r="I178" s="270"/>
      <c r="J178" s="189" t="s">
        <v>20</v>
      </c>
      <c r="K178" s="179"/>
      <c r="L178" s="263"/>
      <c r="M178" s="265"/>
      <c r="N178" s="265">
        <f t="shared" si="15"/>
        <v>0</v>
      </c>
      <c r="O178" s="265"/>
      <c r="P178" s="265"/>
      <c r="Q178" s="265"/>
      <c r="R178" s="37"/>
      <c r="T178" s="180" t="s">
        <v>20</v>
      </c>
      <c r="U178" s="190" t="s">
        <v>44</v>
      </c>
      <c r="V178" s="36"/>
      <c r="W178" s="36"/>
      <c r="X178" s="36"/>
      <c r="Y178" s="36"/>
      <c r="Z178" s="36"/>
      <c r="AA178" s="78"/>
      <c r="AT178" s="18" t="s">
        <v>253</v>
      </c>
      <c r="AU178" s="18" t="s">
        <v>84</v>
      </c>
      <c r="AY178" s="18" t="s">
        <v>253</v>
      </c>
      <c r="BE178" s="118">
        <f>IF(U178="základná",N178,0)</f>
        <v>0</v>
      </c>
      <c r="BF178" s="118">
        <f>IF(U178="znížená",N178,0)</f>
        <v>0</v>
      </c>
      <c r="BG178" s="118">
        <f>IF(U178="zákl. prenesená",N178,0)</f>
        <v>0</v>
      </c>
      <c r="BH178" s="118">
        <f>IF(U178="zníž. prenesená",N178,0)</f>
        <v>0</v>
      </c>
      <c r="BI178" s="118">
        <f>IF(U178="nulová",N178,0)</f>
        <v>0</v>
      </c>
      <c r="BJ178" s="18" t="s">
        <v>89</v>
      </c>
      <c r="BK178" s="118">
        <f>L178*K178</f>
        <v>0</v>
      </c>
    </row>
    <row r="179" spans="2:63" s="1" customFormat="1" ht="22.35" customHeight="1">
      <c r="B179" s="35"/>
      <c r="C179" s="187" t="s">
        <v>20</v>
      </c>
      <c r="D179" s="187" t="s">
        <v>196</v>
      </c>
      <c r="E179" s="188" t="s">
        <v>20</v>
      </c>
      <c r="F179" s="270" t="s">
        <v>20</v>
      </c>
      <c r="G179" s="270"/>
      <c r="H179" s="270"/>
      <c r="I179" s="270"/>
      <c r="J179" s="189" t="s">
        <v>20</v>
      </c>
      <c r="K179" s="179"/>
      <c r="L179" s="263"/>
      <c r="M179" s="265"/>
      <c r="N179" s="265">
        <f t="shared" si="15"/>
        <v>0</v>
      </c>
      <c r="O179" s="265"/>
      <c r="P179" s="265"/>
      <c r="Q179" s="265"/>
      <c r="R179" s="37"/>
      <c r="T179" s="180" t="s">
        <v>20</v>
      </c>
      <c r="U179" s="190" t="s">
        <v>44</v>
      </c>
      <c r="V179" s="36"/>
      <c r="W179" s="36"/>
      <c r="X179" s="36"/>
      <c r="Y179" s="36"/>
      <c r="Z179" s="36"/>
      <c r="AA179" s="78"/>
      <c r="AT179" s="18" t="s">
        <v>253</v>
      </c>
      <c r="AU179" s="18" t="s">
        <v>84</v>
      </c>
      <c r="AY179" s="18" t="s">
        <v>253</v>
      </c>
      <c r="BE179" s="118">
        <f>IF(U179="základná",N179,0)</f>
        <v>0</v>
      </c>
      <c r="BF179" s="118">
        <f>IF(U179="znížená",N179,0)</f>
        <v>0</v>
      </c>
      <c r="BG179" s="118">
        <f>IF(U179="zákl. prenesená",N179,0)</f>
        <v>0</v>
      </c>
      <c r="BH179" s="118">
        <f>IF(U179="zníž. prenesená",N179,0)</f>
        <v>0</v>
      </c>
      <c r="BI179" s="118">
        <f>IF(U179="nulová",N179,0)</f>
        <v>0</v>
      </c>
      <c r="BJ179" s="18" t="s">
        <v>89</v>
      </c>
      <c r="BK179" s="118">
        <f>L179*K179</f>
        <v>0</v>
      </c>
    </row>
    <row r="180" spans="2:63" s="1" customFormat="1" ht="22.35" customHeight="1">
      <c r="B180" s="35"/>
      <c r="C180" s="187" t="s">
        <v>20</v>
      </c>
      <c r="D180" s="187" t="s">
        <v>196</v>
      </c>
      <c r="E180" s="188" t="s">
        <v>20</v>
      </c>
      <c r="F180" s="270" t="s">
        <v>20</v>
      </c>
      <c r="G180" s="270"/>
      <c r="H180" s="270"/>
      <c r="I180" s="270"/>
      <c r="J180" s="189" t="s">
        <v>20</v>
      </c>
      <c r="K180" s="179"/>
      <c r="L180" s="263"/>
      <c r="M180" s="265"/>
      <c r="N180" s="265">
        <f t="shared" si="15"/>
        <v>0</v>
      </c>
      <c r="O180" s="265"/>
      <c r="P180" s="265"/>
      <c r="Q180" s="265"/>
      <c r="R180" s="37"/>
      <c r="T180" s="180" t="s">
        <v>20</v>
      </c>
      <c r="U180" s="190" t="s">
        <v>44</v>
      </c>
      <c r="V180" s="36"/>
      <c r="W180" s="36"/>
      <c r="X180" s="36"/>
      <c r="Y180" s="36"/>
      <c r="Z180" s="36"/>
      <c r="AA180" s="78"/>
      <c r="AT180" s="18" t="s">
        <v>253</v>
      </c>
      <c r="AU180" s="18" t="s">
        <v>84</v>
      </c>
      <c r="AY180" s="18" t="s">
        <v>253</v>
      </c>
      <c r="BE180" s="118">
        <f>IF(U180="základná",N180,0)</f>
        <v>0</v>
      </c>
      <c r="BF180" s="118">
        <f>IF(U180="znížená",N180,0)</f>
        <v>0</v>
      </c>
      <c r="BG180" s="118">
        <f>IF(U180="zákl. prenesená",N180,0)</f>
        <v>0</v>
      </c>
      <c r="BH180" s="118">
        <f>IF(U180="zníž. prenesená",N180,0)</f>
        <v>0</v>
      </c>
      <c r="BI180" s="118">
        <f>IF(U180="nulová",N180,0)</f>
        <v>0</v>
      </c>
      <c r="BJ180" s="18" t="s">
        <v>89</v>
      </c>
      <c r="BK180" s="118">
        <f>L180*K180</f>
        <v>0</v>
      </c>
    </row>
    <row r="181" spans="2:63" s="1" customFormat="1" ht="22.35" customHeight="1">
      <c r="B181" s="35"/>
      <c r="C181" s="187" t="s">
        <v>20</v>
      </c>
      <c r="D181" s="187" t="s">
        <v>196</v>
      </c>
      <c r="E181" s="188" t="s">
        <v>20</v>
      </c>
      <c r="F181" s="270" t="s">
        <v>20</v>
      </c>
      <c r="G181" s="270"/>
      <c r="H181" s="270"/>
      <c r="I181" s="270"/>
      <c r="J181" s="189" t="s">
        <v>20</v>
      </c>
      <c r="K181" s="179"/>
      <c r="L181" s="263"/>
      <c r="M181" s="265"/>
      <c r="N181" s="265">
        <f t="shared" si="15"/>
        <v>0</v>
      </c>
      <c r="O181" s="265"/>
      <c r="P181" s="265"/>
      <c r="Q181" s="265"/>
      <c r="R181" s="37"/>
      <c r="T181" s="180" t="s">
        <v>20</v>
      </c>
      <c r="U181" s="190" t="s">
        <v>44</v>
      </c>
      <c r="V181" s="56"/>
      <c r="W181" s="56"/>
      <c r="X181" s="56"/>
      <c r="Y181" s="56"/>
      <c r="Z181" s="56"/>
      <c r="AA181" s="58"/>
      <c r="AT181" s="18" t="s">
        <v>253</v>
      </c>
      <c r="AU181" s="18" t="s">
        <v>84</v>
      </c>
      <c r="AY181" s="18" t="s">
        <v>253</v>
      </c>
      <c r="BE181" s="118">
        <f>IF(U181="základná",N181,0)</f>
        <v>0</v>
      </c>
      <c r="BF181" s="118">
        <f>IF(U181="znížená",N181,0)</f>
        <v>0</v>
      </c>
      <c r="BG181" s="118">
        <f>IF(U181="zákl. prenesená",N181,0)</f>
        <v>0</v>
      </c>
      <c r="BH181" s="118">
        <f>IF(U181="zníž. prenesená",N181,0)</f>
        <v>0</v>
      </c>
      <c r="BI181" s="118">
        <f>IF(U181="nulová",N181,0)</f>
        <v>0</v>
      </c>
      <c r="BJ181" s="18" t="s">
        <v>89</v>
      </c>
      <c r="BK181" s="118">
        <f>L181*K181</f>
        <v>0</v>
      </c>
    </row>
    <row r="182" spans="2:63" s="1" customFormat="1" ht="6.9" customHeight="1">
      <c r="B182" s="59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1"/>
    </row>
  </sheetData>
  <sheetProtection password="CC35" sheet="1" objects="1" scenarios="1" formatCells="0" formatColumns="0" formatRows="0" sort="0" autoFilter="0"/>
  <mergeCells count="210">
    <mergeCell ref="H1:K1"/>
    <mergeCell ref="S2:AC2"/>
    <mergeCell ref="F181:I181"/>
    <mergeCell ref="L181:M181"/>
    <mergeCell ref="N181:Q181"/>
    <mergeCell ref="N129:Q129"/>
    <mergeCell ref="N130:Q130"/>
    <mergeCell ref="N131:Q131"/>
    <mergeCell ref="N136:Q136"/>
    <mergeCell ref="N142:Q142"/>
    <mergeCell ref="N145:Q145"/>
    <mergeCell ref="N148:Q148"/>
    <mergeCell ref="N152:Q152"/>
    <mergeCell ref="N154:Q154"/>
    <mergeCell ref="N155:Q155"/>
    <mergeCell ref="N161:Q161"/>
    <mergeCell ref="N174:Q174"/>
    <mergeCell ref="N176:Q176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73:I173"/>
    <mergeCell ref="L173:M173"/>
    <mergeCell ref="N173:Q173"/>
    <mergeCell ref="F175:I175"/>
    <mergeCell ref="L175:M175"/>
    <mergeCell ref="N175:Q175"/>
    <mergeCell ref="F177:I177"/>
    <mergeCell ref="L177:M177"/>
    <mergeCell ref="N177:Q177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0:I160"/>
    <mergeCell ref="L160:M160"/>
    <mergeCell ref="N160:Q160"/>
    <mergeCell ref="F162:I162"/>
    <mergeCell ref="L162:M162"/>
    <mergeCell ref="N162:Q162"/>
    <mergeCell ref="F163:I163"/>
    <mergeCell ref="L163:M163"/>
    <mergeCell ref="N163:Q163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51:I151"/>
    <mergeCell ref="L151:M151"/>
    <mergeCell ref="N151:Q151"/>
    <mergeCell ref="F153:I153"/>
    <mergeCell ref="L153:M153"/>
    <mergeCell ref="N153:Q153"/>
    <mergeCell ref="F156:I156"/>
    <mergeCell ref="L156:M156"/>
    <mergeCell ref="N156:Q156"/>
    <mergeCell ref="F147:I147"/>
    <mergeCell ref="L147:M147"/>
    <mergeCell ref="N147:Q147"/>
    <mergeCell ref="F149:I149"/>
    <mergeCell ref="L149:M149"/>
    <mergeCell ref="N149:Q149"/>
    <mergeCell ref="F150:I150"/>
    <mergeCell ref="L150:M150"/>
    <mergeCell ref="N150:Q150"/>
    <mergeCell ref="F143:I143"/>
    <mergeCell ref="L143:M143"/>
    <mergeCell ref="N143:Q143"/>
    <mergeCell ref="F144:I144"/>
    <mergeCell ref="L144:M144"/>
    <mergeCell ref="N144:Q144"/>
    <mergeCell ref="F146:I146"/>
    <mergeCell ref="L146:M146"/>
    <mergeCell ref="N146:Q146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35:I135"/>
    <mergeCell ref="L135:M135"/>
    <mergeCell ref="N135:Q135"/>
    <mergeCell ref="F137:I137"/>
    <mergeCell ref="L137:M137"/>
    <mergeCell ref="N137:Q137"/>
    <mergeCell ref="F138:I138"/>
    <mergeCell ref="L138:M138"/>
    <mergeCell ref="N138:Q138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L111:Q111"/>
    <mergeCell ref="C117:Q117"/>
    <mergeCell ref="F119:P119"/>
    <mergeCell ref="F120:P120"/>
    <mergeCell ref="F121:P121"/>
    <mergeCell ref="M123:P123"/>
    <mergeCell ref="M125:Q125"/>
    <mergeCell ref="M126:Q126"/>
    <mergeCell ref="F128:I128"/>
    <mergeCell ref="L128:M128"/>
    <mergeCell ref="N128:Q128"/>
    <mergeCell ref="D105:H105"/>
    <mergeCell ref="N105:Q105"/>
    <mergeCell ref="D106:H106"/>
    <mergeCell ref="N106:Q106"/>
    <mergeCell ref="D107:H107"/>
    <mergeCell ref="N107:Q107"/>
    <mergeCell ref="D108:H108"/>
    <mergeCell ref="N108:Q108"/>
    <mergeCell ref="N109:Q109"/>
    <mergeCell ref="N95:Q95"/>
    <mergeCell ref="N96:Q96"/>
    <mergeCell ref="N97:Q97"/>
    <mergeCell ref="N98:Q98"/>
    <mergeCell ref="N99:Q99"/>
    <mergeCell ref="N100:Q100"/>
    <mergeCell ref="N101:Q101"/>
    <mergeCell ref="N103:Q103"/>
    <mergeCell ref="D104:H104"/>
    <mergeCell ref="N104:Q104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C2:Q2"/>
    <mergeCell ref="C4:Q4"/>
    <mergeCell ref="F6:P6"/>
    <mergeCell ref="F7:P7"/>
    <mergeCell ref="F8:P8"/>
    <mergeCell ref="O10:P10"/>
    <mergeCell ref="O12:P12"/>
    <mergeCell ref="O13:P13"/>
    <mergeCell ref="O15:P15"/>
  </mergeCells>
  <dataValidations count="2">
    <dataValidation type="list" allowBlank="1" showInputMessage="1" showErrorMessage="1" error="Povolené sú hodnoty K, M." sqref="D177:D182">
      <formula1>"K, M"</formula1>
    </dataValidation>
    <dataValidation type="list" allowBlank="1" showInputMessage="1" showErrorMessage="1" error="Povolené sú hodnoty základná, znížená, nulová." sqref="U177:U182">
      <formula1>"základná, znížená, nulová"</formula1>
    </dataValidation>
  </dataValidations>
  <hyperlinks>
    <hyperlink ref="F1:G1" location="C2" display="1) Krycí list rozpočtu"/>
    <hyperlink ref="H1:K1" location="C87" display="2) Rekapitulácia rozpočtu"/>
    <hyperlink ref="L1" location="C128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6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82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2"/>
      <c r="C1" s="12"/>
      <c r="D1" s="13" t="s">
        <v>1</v>
      </c>
      <c r="E1" s="12"/>
      <c r="F1" s="14" t="s">
        <v>151</v>
      </c>
      <c r="G1" s="14"/>
      <c r="H1" s="279" t="s">
        <v>152</v>
      </c>
      <c r="I1" s="279"/>
      <c r="J1" s="279"/>
      <c r="K1" s="279"/>
      <c r="L1" s="14" t="s">
        <v>153</v>
      </c>
      <c r="M1" s="12"/>
      <c r="N1" s="12"/>
      <c r="O1" s="13" t="s">
        <v>154</v>
      </c>
      <c r="P1" s="12"/>
      <c r="Q1" s="12"/>
      <c r="R1" s="12"/>
      <c r="S1" s="14" t="s">
        <v>155</v>
      </c>
      <c r="T1" s="14"/>
      <c r="U1" s="126"/>
      <c r="V1" s="126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191" t="s">
        <v>7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S2" s="239" t="s">
        <v>8</v>
      </c>
      <c r="T2" s="240"/>
      <c r="U2" s="240"/>
      <c r="V2" s="240"/>
      <c r="W2" s="240"/>
      <c r="X2" s="240"/>
      <c r="Y2" s="240"/>
      <c r="Z2" s="240"/>
      <c r="AA2" s="240"/>
      <c r="AB2" s="240"/>
      <c r="AC2" s="240"/>
      <c r="AT2" s="18" t="s">
        <v>105</v>
      </c>
    </row>
    <row r="3" spans="1:6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77</v>
      </c>
    </row>
    <row r="4" spans="1:66" ht="36.9" customHeight="1">
      <c r="B4" s="22"/>
      <c r="C4" s="193" t="s">
        <v>156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23"/>
      <c r="T4" s="24" t="s">
        <v>12</v>
      </c>
      <c r="AT4" s="18" t="s">
        <v>6</v>
      </c>
    </row>
    <row r="5" spans="1:66" ht="6.9" customHeight="1">
      <c r="B5" s="22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3"/>
    </row>
    <row r="6" spans="1:66" ht="25.35" customHeight="1">
      <c r="B6" s="22"/>
      <c r="C6" s="26"/>
      <c r="D6" s="30" t="s">
        <v>17</v>
      </c>
      <c r="E6" s="26"/>
      <c r="F6" s="241" t="str">
        <f>'Rekapitulácia stavby'!K6</f>
        <v>Zberný dvor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6"/>
      <c r="R6" s="23"/>
    </row>
    <row r="7" spans="1:66" ht="25.35" customHeight="1">
      <c r="B7" s="22"/>
      <c r="C7" s="26"/>
      <c r="D7" s="30" t="s">
        <v>157</v>
      </c>
      <c r="E7" s="26"/>
      <c r="F7" s="241" t="s">
        <v>305</v>
      </c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26"/>
      <c r="R7" s="23"/>
    </row>
    <row r="8" spans="1:66" s="1" customFormat="1" ht="32.85" customHeight="1">
      <c r="B8" s="35"/>
      <c r="C8" s="36"/>
      <c r="D8" s="29" t="s">
        <v>159</v>
      </c>
      <c r="E8" s="36"/>
      <c r="F8" s="199" t="s">
        <v>423</v>
      </c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36"/>
      <c r="R8" s="37"/>
    </row>
    <row r="9" spans="1:66" s="1" customFormat="1" ht="14.4" customHeight="1">
      <c r="B9" s="35"/>
      <c r="C9" s="36"/>
      <c r="D9" s="30" t="s">
        <v>19</v>
      </c>
      <c r="E9" s="36"/>
      <c r="F9" s="28" t="s">
        <v>20</v>
      </c>
      <c r="G9" s="36"/>
      <c r="H9" s="36"/>
      <c r="I9" s="36"/>
      <c r="J9" s="36"/>
      <c r="K9" s="36"/>
      <c r="L9" s="36"/>
      <c r="M9" s="30" t="s">
        <v>21</v>
      </c>
      <c r="N9" s="36"/>
      <c r="O9" s="28" t="s">
        <v>20</v>
      </c>
      <c r="P9" s="36"/>
      <c r="Q9" s="36"/>
      <c r="R9" s="37"/>
    </row>
    <row r="10" spans="1:66" s="1" customFormat="1" ht="14.4" customHeight="1">
      <c r="B10" s="35"/>
      <c r="C10" s="36"/>
      <c r="D10" s="30" t="s">
        <v>22</v>
      </c>
      <c r="E10" s="36"/>
      <c r="F10" s="28" t="s">
        <v>23</v>
      </c>
      <c r="G10" s="36"/>
      <c r="H10" s="36"/>
      <c r="I10" s="36"/>
      <c r="J10" s="36"/>
      <c r="K10" s="36"/>
      <c r="L10" s="36"/>
      <c r="M10" s="30" t="s">
        <v>24</v>
      </c>
      <c r="N10" s="36"/>
      <c r="O10" s="244" t="str">
        <f>'Rekapitulácia stavby'!AN8</f>
        <v>20. 3. 2018</v>
      </c>
      <c r="P10" s="245"/>
      <c r="Q10" s="36"/>
      <c r="R10" s="37"/>
    </row>
    <row r="11" spans="1:66" s="1" customFormat="1" ht="10.8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" customHeight="1">
      <c r="B12" s="35"/>
      <c r="C12" s="36"/>
      <c r="D12" s="30" t="s">
        <v>26</v>
      </c>
      <c r="E12" s="36"/>
      <c r="F12" s="36"/>
      <c r="G12" s="36"/>
      <c r="H12" s="36"/>
      <c r="I12" s="36"/>
      <c r="J12" s="36"/>
      <c r="K12" s="36"/>
      <c r="L12" s="36"/>
      <c r="M12" s="30" t="s">
        <v>27</v>
      </c>
      <c r="N12" s="36"/>
      <c r="O12" s="197" t="s">
        <v>20</v>
      </c>
      <c r="P12" s="197"/>
      <c r="Q12" s="36"/>
      <c r="R12" s="37"/>
    </row>
    <row r="13" spans="1:66" s="1" customFormat="1" ht="18" customHeight="1">
      <c r="B13" s="35"/>
      <c r="C13" s="36"/>
      <c r="D13" s="36"/>
      <c r="E13" s="28" t="s">
        <v>28</v>
      </c>
      <c r="F13" s="36"/>
      <c r="G13" s="36"/>
      <c r="H13" s="36"/>
      <c r="I13" s="36"/>
      <c r="J13" s="36"/>
      <c r="K13" s="36"/>
      <c r="L13" s="36"/>
      <c r="M13" s="30" t="s">
        <v>29</v>
      </c>
      <c r="N13" s="36"/>
      <c r="O13" s="197" t="s">
        <v>20</v>
      </c>
      <c r="P13" s="197"/>
      <c r="Q13" s="36"/>
      <c r="R13" s="37"/>
    </row>
    <row r="14" spans="1:66" s="1" customFormat="1" ht="6.9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" customHeight="1">
      <c r="B15" s="35"/>
      <c r="C15" s="36"/>
      <c r="D15" s="30" t="s">
        <v>30</v>
      </c>
      <c r="E15" s="36"/>
      <c r="F15" s="36"/>
      <c r="G15" s="36"/>
      <c r="H15" s="36"/>
      <c r="I15" s="36"/>
      <c r="J15" s="36"/>
      <c r="K15" s="36"/>
      <c r="L15" s="36"/>
      <c r="M15" s="30" t="s">
        <v>27</v>
      </c>
      <c r="N15" s="36"/>
      <c r="O15" s="246" t="str">
        <f>IF('Rekapitulácia stavby'!AN13="","",'Rekapitulácia stavby'!AN13)</f>
        <v>Vyplň údaj</v>
      </c>
      <c r="P15" s="197"/>
      <c r="Q15" s="36"/>
      <c r="R15" s="37"/>
    </row>
    <row r="16" spans="1:66" s="1" customFormat="1" ht="18" customHeight="1">
      <c r="B16" s="35"/>
      <c r="C16" s="36"/>
      <c r="D16" s="36"/>
      <c r="E16" s="246" t="str">
        <f>IF('Rekapitulácia stavby'!E14="","",'Rekapitulácia stavby'!E14)</f>
        <v>Vyplň údaj</v>
      </c>
      <c r="F16" s="247"/>
      <c r="G16" s="247"/>
      <c r="H16" s="247"/>
      <c r="I16" s="247"/>
      <c r="J16" s="247"/>
      <c r="K16" s="247"/>
      <c r="L16" s="247"/>
      <c r="M16" s="30" t="s">
        <v>29</v>
      </c>
      <c r="N16" s="36"/>
      <c r="O16" s="246" t="str">
        <f>IF('Rekapitulácia stavby'!AN14="","",'Rekapitulácia stavby'!AN14)</f>
        <v>Vyplň údaj</v>
      </c>
      <c r="P16" s="197"/>
      <c r="Q16" s="36"/>
      <c r="R16" s="37"/>
    </row>
    <row r="17" spans="2:18" s="1" customFormat="1" ht="6.9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" customHeight="1">
      <c r="B18" s="35"/>
      <c r="C18" s="36"/>
      <c r="D18" s="30" t="s">
        <v>32</v>
      </c>
      <c r="E18" s="36"/>
      <c r="F18" s="36"/>
      <c r="G18" s="36"/>
      <c r="H18" s="36"/>
      <c r="I18" s="36"/>
      <c r="J18" s="36"/>
      <c r="K18" s="36"/>
      <c r="L18" s="36"/>
      <c r="M18" s="30" t="s">
        <v>27</v>
      </c>
      <c r="N18" s="36"/>
      <c r="O18" s="197" t="s">
        <v>20</v>
      </c>
      <c r="P18" s="197"/>
      <c r="Q18" s="36"/>
      <c r="R18" s="37"/>
    </row>
    <row r="19" spans="2:18" s="1" customFormat="1" ht="18" customHeight="1">
      <c r="B19" s="35"/>
      <c r="C19" s="36"/>
      <c r="D19" s="36"/>
      <c r="E19" s="28" t="s">
        <v>33</v>
      </c>
      <c r="F19" s="36"/>
      <c r="G19" s="36"/>
      <c r="H19" s="36"/>
      <c r="I19" s="36"/>
      <c r="J19" s="36"/>
      <c r="K19" s="36"/>
      <c r="L19" s="36"/>
      <c r="M19" s="30" t="s">
        <v>29</v>
      </c>
      <c r="N19" s="36"/>
      <c r="O19" s="197" t="s">
        <v>20</v>
      </c>
      <c r="P19" s="197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27</v>
      </c>
      <c r="N21" s="36"/>
      <c r="O21" s="197" t="str">
        <f>IF('Rekapitulácia stavby'!AN19="","",'Rekapitulácia stavby'!AN19)</f>
        <v/>
      </c>
      <c r="P21" s="197"/>
      <c r="Q21" s="36"/>
      <c r="R21" s="37"/>
    </row>
    <row r="22" spans="2:18" s="1" customFormat="1" ht="18" customHeight="1">
      <c r="B22" s="35"/>
      <c r="C22" s="36"/>
      <c r="D22" s="36"/>
      <c r="E22" s="28" t="str">
        <f>IF('Rekapitulácia stavby'!E20="","",'Rekapitulácia stavby'!E20)</f>
        <v xml:space="preserve"> </v>
      </c>
      <c r="F22" s="36"/>
      <c r="G22" s="36"/>
      <c r="H22" s="36"/>
      <c r="I22" s="36"/>
      <c r="J22" s="36"/>
      <c r="K22" s="36"/>
      <c r="L22" s="36"/>
      <c r="M22" s="30" t="s">
        <v>29</v>
      </c>
      <c r="N22" s="36"/>
      <c r="O22" s="197" t="str">
        <f>IF('Rekapitulácia stavby'!AN20="","",'Rekapitulácia stavby'!AN20)</f>
        <v/>
      </c>
      <c r="P22" s="197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37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22.5" customHeight="1">
      <c r="B25" s="35"/>
      <c r="C25" s="36"/>
      <c r="D25" s="36"/>
      <c r="E25" s="202" t="s">
        <v>20</v>
      </c>
      <c r="F25" s="202"/>
      <c r="G25" s="202"/>
      <c r="H25" s="202"/>
      <c r="I25" s="202"/>
      <c r="J25" s="202"/>
      <c r="K25" s="202"/>
      <c r="L25" s="202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7" t="s">
        <v>161</v>
      </c>
      <c r="E28" s="36"/>
      <c r="F28" s="36"/>
      <c r="G28" s="36"/>
      <c r="H28" s="36"/>
      <c r="I28" s="36"/>
      <c r="J28" s="36"/>
      <c r="K28" s="36"/>
      <c r="L28" s="36"/>
      <c r="M28" s="203">
        <f>N89</f>
        <v>0</v>
      </c>
      <c r="N28" s="203"/>
      <c r="O28" s="203"/>
      <c r="P28" s="203"/>
      <c r="Q28" s="36"/>
      <c r="R28" s="37"/>
    </row>
    <row r="29" spans="2:18" s="1" customFormat="1" ht="14.4" customHeight="1">
      <c r="B29" s="35"/>
      <c r="C29" s="36"/>
      <c r="D29" s="34" t="s">
        <v>145</v>
      </c>
      <c r="E29" s="36"/>
      <c r="F29" s="36"/>
      <c r="G29" s="36"/>
      <c r="H29" s="36"/>
      <c r="I29" s="36"/>
      <c r="J29" s="36"/>
      <c r="K29" s="36"/>
      <c r="L29" s="36"/>
      <c r="M29" s="203">
        <f>N103</f>
        <v>0</v>
      </c>
      <c r="N29" s="203"/>
      <c r="O29" s="203"/>
      <c r="P29" s="203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8" t="s">
        <v>40</v>
      </c>
      <c r="E31" s="36"/>
      <c r="F31" s="36"/>
      <c r="G31" s="36"/>
      <c r="H31" s="36"/>
      <c r="I31" s="36"/>
      <c r="J31" s="36"/>
      <c r="K31" s="36"/>
      <c r="L31" s="36"/>
      <c r="M31" s="248">
        <f>ROUND(M28+M29,2)</f>
        <v>0</v>
      </c>
      <c r="N31" s="243"/>
      <c r="O31" s="243"/>
      <c r="P31" s="243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41</v>
      </c>
      <c r="E33" s="42" t="s">
        <v>42</v>
      </c>
      <c r="F33" s="43">
        <v>0.2</v>
      </c>
      <c r="G33" s="129" t="s">
        <v>43</v>
      </c>
      <c r="H33" s="249">
        <f>ROUND((((SUM(BE103:BE110)+SUM(BE129:BE175))+SUM(BE177:BE181))),2)</f>
        <v>0</v>
      </c>
      <c r="I33" s="243"/>
      <c r="J33" s="243"/>
      <c r="K33" s="36"/>
      <c r="L33" s="36"/>
      <c r="M33" s="249">
        <f>ROUND(((ROUND((SUM(BE103:BE110)+SUM(BE129:BE175)), 2)*F33)+SUM(BE177:BE181)*F33),2)</f>
        <v>0</v>
      </c>
      <c r="N33" s="243"/>
      <c r="O33" s="243"/>
      <c r="P33" s="243"/>
      <c r="Q33" s="36"/>
      <c r="R33" s="37"/>
    </row>
    <row r="34" spans="2:18" s="1" customFormat="1" ht="14.4" customHeight="1">
      <c r="B34" s="35"/>
      <c r="C34" s="36"/>
      <c r="D34" s="36"/>
      <c r="E34" s="42" t="s">
        <v>44</v>
      </c>
      <c r="F34" s="43">
        <v>0.2</v>
      </c>
      <c r="G34" s="129" t="s">
        <v>43</v>
      </c>
      <c r="H34" s="249">
        <f>ROUND((((SUM(BF103:BF110)+SUM(BF129:BF175))+SUM(BF177:BF181))),2)</f>
        <v>0</v>
      </c>
      <c r="I34" s="243"/>
      <c r="J34" s="243"/>
      <c r="K34" s="36"/>
      <c r="L34" s="36"/>
      <c r="M34" s="249">
        <f>ROUND(((ROUND((SUM(BF103:BF110)+SUM(BF129:BF175)), 2)*F34)+SUM(BF177:BF181)*F34),2)</f>
        <v>0</v>
      </c>
      <c r="N34" s="243"/>
      <c r="O34" s="243"/>
      <c r="P34" s="243"/>
      <c r="Q34" s="36"/>
      <c r="R34" s="37"/>
    </row>
    <row r="35" spans="2:18" s="1" customFormat="1" ht="14.4" hidden="1" customHeight="1">
      <c r="B35" s="35"/>
      <c r="C35" s="36"/>
      <c r="D35" s="36"/>
      <c r="E35" s="42" t="s">
        <v>45</v>
      </c>
      <c r="F35" s="43">
        <v>0.2</v>
      </c>
      <c r="G35" s="129" t="s">
        <v>43</v>
      </c>
      <c r="H35" s="249">
        <f>ROUND((((SUM(BG103:BG110)+SUM(BG129:BG175))+SUM(BG177:BG181))),2)</f>
        <v>0</v>
      </c>
      <c r="I35" s="243"/>
      <c r="J35" s="243"/>
      <c r="K35" s="36"/>
      <c r="L35" s="36"/>
      <c r="M35" s="249">
        <v>0</v>
      </c>
      <c r="N35" s="243"/>
      <c r="O35" s="243"/>
      <c r="P35" s="243"/>
      <c r="Q35" s="36"/>
      <c r="R35" s="37"/>
    </row>
    <row r="36" spans="2:18" s="1" customFormat="1" ht="14.4" hidden="1" customHeight="1">
      <c r="B36" s="35"/>
      <c r="C36" s="36"/>
      <c r="D36" s="36"/>
      <c r="E36" s="42" t="s">
        <v>46</v>
      </c>
      <c r="F36" s="43">
        <v>0.2</v>
      </c>
      <c r="G36" s="129" t="s">
        <v>43</v>
      </c>
      <c r="H36" s="249">
        <f>ROUND((((SUM(BH103:BH110)+SUM(BH129:BH175))+SUM(BH177:BH181))),2)</f>
        <v>0</v>
      </c>
      <c r="I36" s="243"/>
      <c r="J36" s="243"/>
      <c r="K36" s="36"/>
      <c r="L36" s="36"/>
      <c r="M36" s="249">
        <v>0</v>
      </c>
      <c r="N36" s="243"/>
      <c r="O36" s="243"/>
      <c r="P36" s="243"/>
      <c r="Q36" s="36"/>
      <c r="R36" s="37"/>
    </row>
    <row r="37" spans="2:18" s="1" customFormat="1" ht="14.4" hidden="1" customHeight="1">
      <c r="B37" s="35"/>
      <c r="C37" s="36"/>
      <c r="D37" s="36"/>
      <c r="E37" s="42" t="s">
        <v>47</v>
      </c>
      <c r="F37" s="43">
        <v>0</v>
      </c>
      <c r="G37" s="129" t="s">
        <v>43</v>
      </c>
      <c r="H37" s="249">
        <f>ROUND((((SUM(BI103:BI110)+SUM(BI129:BI175))+SUM(BI177:BI181))),2)</f>
        <v>0</v>
      </c>
      <c r="I37" s="243"/>
      <c r="J37" s="243"/>
      <c r="K37" s="36"/>
      <c r="L37" s="36"/>
      <c r="M37" s="249">
        <v>0</v>
      </c>
      <c r="N37" s="243"/>
      <c r="O37" s="243"/>
      <c r="P37" s="243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5"/>
      <c r="D39" s="130" t="s">
        <v>48</v>
      </c>
      <c r="E39" s="79"/>
      <c r="F39" s="79"/>
      <c r="G39" s="131" t="s">
        <v>49</v>
      </c>
      <c r="H39" s="132" t="s">
        <v>50</v>
      </c>
      <c r="I39" s="79"/>
      <c r="J39" s="79"/>
      <c r="K39" s="79"/>
      <c r="L39" s="250">
        <f>SUM(M31:M37)</f>
        <v>0</v>
      </c>
      <c r="M39" s="250"/>
      <c r="N39" s="250"/>
      <c r="O39" s="250"/>
      <c r="P39" s="251"/>
      <c r="Q39" s="125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 ht="12">
      <c r="B42" s="22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3"/>
    </row>
    <row r="43" spans="2:18" ht="12">
      <c r="B43" s="2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3"/>
    </row>
    <row r="44" spans="2:18" ht="12">
      <c r="B44" s="22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3"/>
    </row>
    <row r="45" spans="2:18" ht="12">
      <c r="B45" s="22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3"/>
    </row>
    <row r="46" spans="2:18" ht="12">
      <c r="B46" s="22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3"/>
    </row>
    <row r="47" spans="2:18" ht="12">
      <c r="B47" s="22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3"/>
    </row>
    <row r="48" spans="2:18" ht="12">
      <c r="B48" s="2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3"/>
    </row>
    <row r="49" spans="2:18" ht="12">
      <c r="B49" s="22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3"/>
    </row>
    <row r="50" spans="2:18" s="1" customFormat="1">
      <c r="B50" s="35"/>
      <c r="C50" s="36"/>
      <c r="D50" s="50" t="s">
        <v>51</v>
      </c>
      <c r="E50" s="51"/>
      <c r="F50" s="51"/>
      <c r="G50" s="51"/>
      <c r="H50" s="52"/>
      <c r="I50" s="36"/>
      <c r="J50" s="50" t="s">
        <v>52</v>
      </c>
      <c r="K50" s="51"/>
      <c r="L50" s="51"/>
      <c r="M50" s="51"/>
      <c r="N50" s="51"/>
      <c r="O50" s="51"/>
      <c r="P50" s="52"/>
      <c r="Q50" s="36"/>
      <c r="R50" s="37"/>
    </row>
    <row r="51" spans="2:18" ht="12">
      <c r="B51" s="22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3"/>
    </row>
    <row r="52" spans="2:18" ht="12">
      <c r="B52" s="22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3"/>
    </row>
    <row r="53" spans="2:18" ht="12">
      <c r="B53" s="22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3"/>
    </row>
    <row r="54" spans="2:18" ht="12">
      <c r="B54" s="22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3"/>
    </row>
    <row r="55" spans="2:18" ht="12">
      <c r="B55" s="22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3"/>
    </row>
    <row r="56" spans="2:18" ht="12">
      <c r="B56" s="22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3"/>
    </row>
    <row r="57" spans="2:18" ht="12">
      <c r="B57" s="22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3"/>
    </row>
    <row r="58" spans="2:18" ht="12">
      <c r="B58" s="22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3"/>
    </row>
    <row r="59" spans="2:18" s="1" customFormat="1">
      <c r="B59" s="35"/>
      <c r="C59" s="36"/>
      <c r="D59" s="55" t="s">
        <v>53</v>
      </c>
      <c r="E59" s="56"/>
      <c r="F59" s="56"/>
      <c r="G59" s="57" t="s">
        <v>54</v>
      </c>
      <c r="H59" s="58"/>
      <c r="I59" s="36"/>
      <c r="J59" s="55" t="s">
        <v>53</v>
      </c>
      <c r="K59" s="56"/>
      <c r="L59" s="56"/>
      <c r="M59" s="56"/>
      <c r="N59" s="57" t="s">
        <v>54</v>
      </c>
      <c r="O59" s="56"/>
      <c r="P59" s="58"/>
      <c r="Q59" s="36"/>
      <c r="R59" s="37"/>
    </row>
    <row r="60" spans="2:18" ht="12">
      <c r="B60" s="22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3"/>
    </row>
    <row r="61" spans="2:18" s="1" customFormat="1">
      <c r="B61" s="35"/>
      <c r="C61" s="36"/>
      <c r="D61" s="50" t="s">
        <v>55</v>
      </c>
      <c r="E61" s="51"/>
      <c r="F61" s="51"/>
      <c r="G61" s="51"/>
      <c r="H61" s="52"/>
      <c r="I61" s="36"/>
      <c r="J61" s="50" t="s">
        <v>56</v>
      </c>
      <c r="K61" s="51"/>
      <c r="L61" s="51"/>
      <c r="M61" s="51"/>
      <c r="N61" s="51"/>
      <c r="O61" s="51"/>
      <c r="P61" s="52"/>
      <c r="Q61" s="36"/>
      <c r="R61" s="37"/>
    </row>
    <row r="62" spans="2:18" ht="12">
      <c r="B62" s="22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3"/>
    </row>
    <row r="63" spans="2:18" ht="12">
      <c r="B63" s="22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3"/>
    </row>
    <row r="64" spans="2:18" ht="12">
      <c r="B64" s="22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3"/>
    </row>
    <row r="65" spans="2:21" ht="12">
      <c r="B65" s="22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3"/>
    </row>
    <row r="66" spans="2:21" ht="12">
      <c r="B66" s="22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3"/>
    </row>
    <row r="67" spans="2:21" ht="12">
      <c r="B67" s="22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3"/>
    </row>
    <row r="68" spans="2:21" ht="12">
      <c r="B68" s="22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3"/>
    </row>
    <row r="69" spans="2:21" ht="12">
      <c r="B69" s="22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3"/>
    </row>
    <row r="70" spans="2:21" s="1" customFormat="1">
      <c r="B70" s="35"/>
      <c r="C70" s="36"/>
      <c r="D70" s="55" t="s">
        <v>53</v>
      </c>
      <c r="E70" s="56"/>
      <c r="F70" s="56"/>
      <c r="G70" s="57" t="s">
        <v>54</v>
      </c>
      <c r="H70" s="58"/>
      <c r="I70" s="36"/>
      <c r="J70" s="55" t="s">
        <v>53</v>
      </c>
      <c r="K70" s="56"/>
      <c r="L70" s="56"/>
      <c r="M70" s="56"/>
      <c r="N70" s="57" t="s">
        <v>54</v>
      </c>
      <c r="O70" s="56"/>
      <c r="P70" s="58"/>
      <c r="Q70" s="36"/>
      <c r="R70" s="37"/>
    </row>
    <row r="71" spans="2:21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21" s="1" customFormat="1" ht="6.9" customHeight="1">
      <c r="B75" s="133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5"/>
    </row>
    <row r="76" spans="2:21" s="1" customFormat="1" ht="36.9" customHeight="1">
      <c r="B76" s="35"/>
      <c r="C76" s="193" t="s">
        <v>162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37"/>
      <c r="T76" s="136"/>
      <c r="U76" s="136"/>
    </row>
    <row r="77" spans="2:21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  <c r="T77" s="136"/>
      <c r="U77" s="136"/>
    </row>
    <row r="78" spans="2:21" s="1" customFormat="1" ht="30" customHeight="1">
      <c r="B78" s="35"/>
      <c r="C78" s="30" t="s">
        <v>17</v>
      </c>
      <c r="D78" s="36"/>
      <c r="E78" s="36"/>
      <c r="F78" s="241" t="str">
        <f>F6</f>
        <v>Zberný dvor</v>
      </c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36"/>
      <c r="R78" s="37"/>
      <c r="T78" s="136"/>
      <c r="U78" s="136"/>
    </row>
    <row r="79" spans="2:21" ht="30" customHeight="1">
      <c r="B79" s="22"/>
      <c r="C79" s="30" t="s">
        <v>157</v>
      </c>
      <c r="D79" s="26"/>
      <c r="E79" s="26"/>
      <c r="F79" s="241" t="s">
        <v>305</v>
      </c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26"/>
      <c r="R79" s="23"/>
      <c r="T79" s="137"/>
      <c r="U79" s="137"/>
    </row>
    <row r="80" spans="2:21" s="1" customFormat="1" ht="36.9" customHeight="1">
      <c r="B80" s="35"/>
      <c r="C80" s="69" t="s">
        <v>159</v>
      </c>
      <c r="D80" s="36"/>
      <c r="E80" s="36"/>
      <c r="F80" s="213" t="str">
        <f>F8</f>
        <v>B03 - B3  Bunka č.3</v>
      </c>
      <c r="G80" s="243"/>
      <c r="H80" s="243"/>
      <c r="I80" s="243"/>
      <c r="J80" s="243"/>
      <c r="K80" s="243"/>
      <c r="L80" s="243"/>
      <c r="M80" s="243"/>
      <c r="N80" s="243"/>
      <c r="O80" s="243"/>
      <c r="P80" s="243"/>
      <c r="Q80" s="36"/>
      <c r="R80" s="37"/>
      <c r="T80" s="136"/>
      <c r="U80" s="136"/>
    </row>
    <row r="81" spans="2:47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  <c r="T81" s="136"/>
      <c r="U81" s="136"/>
    </row>
    <row r="82" spans="2:47" s="1" customFormat="1" ht="18" customHeight="1">
      <c r="B82" s="35"/>
      <c r="C82" s="30" t="s">
        <v>22</v>
      </c>
      <c r="D82" s="36"/>
      <c r="E82" s="36"/>
      <c r="F82" s="28" t="str">
        <f>F10</f>
        <v>Tesárske Mlyňany</v>
      </c>
      <c r="G82" s="36"/>
      <c r="H82" s="36"/>
      <c r="I82" s="36"/>
      <c r="J82" s="36"/>
      <c r="K82" s="30" t="s">
        <v>24</v>
      </c>
      <c r="L82" s="36"/>
      <c r="M82" s="245" t="str">
        <f>IF(O10="","",O10)</f>
        <v>20. 3. 2018</v>
      </c>
      <c r="N82" s="245"/>
      <c r="O82" s="245"/>
      <c r="P82" s="245"/>
      <c r="Q82" s="36"/>
      <c r="R82" s="37"/>
      <c r="T82" s="136"/>
      <c r="U82" s="136"/>
    </row>
    <row r="83" spans="2:47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  <c r="T83" s="136"/>
      <c r="U83" s="136"/>
    </row>
    <row r="84" spans="2:47" s="1" customFormat="1" ht="13.2">
      <c r="B84" s="35"/>
      <c r="C84" s="30" t="s">
        <v>26</v>
      </c>
      <c r="D84" s="36"/>
      <c r="E84" s="36"/>
      <c r="F84" s="28" t="str">
        <f>E13</f>
        <v>Obec Tesárske Mlyňany</v>
      </c>
      <c r="G84" s="36"/>
      <c r="H84" s="36"/>
      <c r="I84" s="36"/>
      <c r="J84" s="36"/>
      <c r="K84" s="30" t="s">
        <v>32</v>
      </c>
      <c r="L84" s="36"/>
      <c r="M84" s="197" t="str">
        <f>E19</f>
        <v>Ing. Stanislav Mankovecký</v>
      </c>
      <c r="N84" s="197"/>
      <c r="O84" s="197"/>
      <c r="P84" s="197"/>
      <c r="Q84" s="197"/>
      <c r="R84" s="37"/>
      <c r="T84" s="136"/>
      <c r="U84" s="136"/>
    </row>
    <row r="85" spans="2:47" s="1" customFormat="1" ht="14.4" customHeight="1">
      <c r="B85" s="35"/>
      <c r="C85" s="30" t="s">
        <v>30</v>
      </c>
      <c r="D85" s="36"/>
      <c r="E85" s="36"/>
      <c r="F85" s="28" t="str">
        <f>IF(E16="","",E16)</f>
        <v>Vyplň údaj</v>
      </c>
      <c r="G85" s="36"/>
      <c r="H85" s="36"/>
      <c r="I85" s="36"/>
      <c r="J85" s="36"/>
      <c r="K85" s="30" t="s">
        <v>35</v>
      </c>
      <c r="L85" s="36"/>
      <c r="M85" s="197" t="str">
        <f>E22</f>
        <v xml:space="preserve"> </v>
      </c>
      <c r="N85" s="197"/>
      <c r="O85" s="197"/>
      <c r="P85" s="197"/>
      <c r="Q85" s="197"/>
      <c r="R85" s="37"/>
      <c r="T85" s="136"/>
      <c r="U85" s="136"/>
    </row>
    <row r="86" spans="2:47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  <c r="T86" s="136"/>
      <c r="U86" s="136"/>
    </row>
    <row r="87" spans="2:47" s="1" customFormat="1" ht="29.25" customHeight="1">
      <c r="B87" s="35"/>
      <c r="C87" s="252" t="s">
        <v>163</v>
      </c>
      <c r="D87" s="253"/>
      <c r="E87" s="253"/>
      <c r="F87" s="253"/>
      <c r="G87" s="253"/>
      <c r="H87" s="125"/>
      <c r="I87" s="125"/>
      <c r="J87" s="125"/>
      <c r="K87" s="125"/>
      <c r="L87" s="125"/>
      <c r="M87" s="125"/>
      <c r="N87" s="252" t="s">
        <v>164</v>
      </c>
      <c r="O87" s="253"/>
      <c r="P87" s="253"/>
      <c r="Q87" s="253"/>
      <c r="R87" s="37"/>
      <c r="T87" s="136"/>
      <c r="U87" s="136"/>
    </row>
    <row r="88" spans="2:47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  <c r="T88" s="136"/>
      <c r="U88" s="136"/>
    </row>
    <row r="89" spans="2:47" s="1" customFormat="1" ht="29.25" customHeight="1">
      <c r="B89" s="35"/>
      <c r="C89" s="138" t="s">
        <v>165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237">
        <f>N129</f>
        <v>0</v>
      </c>
      <c r="O89" s="254"/>
      <c r="P89" s="254"/>
      <c r="Q89" s="254"/>
      <c r="R89" s="37"/>
      <c r="T89" s="136"/>
      <c r="U89" s="136"/>
      <c r="AU89" s="18" t="s">
        <v>166</v>
      </c>
    </row>
    <row r="90" spans="2:47" s="7" customFormat="1" ht="24.9" customHeight="1">
      <c r="B90" s="139"/>
      <c r="C90" s="140"/>
      <c r="D90" s="141" t="s">
        <v>167</v>
      </c>
      <c r="E90" s="140"/>
      <c r="F90" s="140"/>
      <c r="G90" s="140"/>
      <c r="H90" s="140"/>
      <c r="I90" s="140"/>
      <c r="J90" s="140"/>
      <c r="K90" s="140"/>
      <c r="L90" s="140"/>
      <c r="M90" s="140"/>
      <c r="N90" s="255">
        <f>N130</f>
        <v>0</v>
      </c>
      <c r="O90" s="256"/>
      <c r="P90" s="256"/>
      <c r="Q90" s="256"/>
      <c r="R90" s="142"/>
      <c r="T90" s="143"/>
      <c r="U90" s="143"/>
    </row>
    <row r="91" spans="2:47" s="8" customFormat="1" ht="19.95" customHeight="1">
      <c r="B91" s="144"/>
      <c r="C91" s="103"/>
      <c r="D91" s="114" t="s">
        <v>168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30">
        <f>N131</f>
        <v>0</v>
      </c>
      <c r="O91" s="231"/>
      <c r="P91" s="231"/>
      <c r="Q91" s="231"/>
      <c r="R91" s="145"/>
      <c r="T91" s="146"/>
      <c r="U91" s="146"/>
    </row>
    <row r="92" spans="2:47" s="8" customFormat="1" ht="19.95" customHeight="1">
      <c r="B92" s="144"/>
      <c r="C92" s="103"/>
      <c r="D92" s="114" t="s">
        <v>255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30">
        <f>N136</f>
        <v>0</v>
      </c>
      <c r="O92" s="231"/>
      <c r="P92" s="231"/>
      <c r="Q92" s="231"/>
      <c r="R92" s="145"/>
      <c r="T92" s="146"/>
      <c r="U92" s="146"/>
    </row>
    <row r="93" spans="2:47" s="8" customFormat="1" ht="19.95" customHeight="1">
      <c r="B93" s="144"/>
      <c r="C93" s="103"/>
      <c r="D93" s="114" t="s">
        <v>169</v>
      </c>
      <c r="E93" s="103"/>
      <c r="F93" s="103"/>
      <c r="G93" s="103"/>
      <c r="H93" s="103"/>
      <c r="I93" s="103"/>
      <c r="J93" s="103"/>
      <c r="K93" s="103"/>
      <c r="L93" s="103"/>
      <c r="M93" s="103"/>
      <c r="N93" s="230">
        <f>N142</f>
        <v>0</v>
      </c>
      <c r="O93" s="231"/>
      <c r="P93" s="231"/>
      <c r="Q93" s="231"/>
      <c r="R93" s="145"/>
      <c r="T93" s="146"/>
      <c r="U93" s="146"/>
    </row>
    <row r="94" spans="2:47" s="8" customFormat="1" ht="19.95" customHeight="1">
      <c r="B94" s="144"/>
      <c r="C94" s="103"/>
      <c r="D94" s="114" t="s">
        <v>256</v>
      </c>
      <c r="E94" s="103"/>
      <c r="F94" s="103"/>
      <c r="G94" s="103"/>
      <c r="H94" s="103"/>
      <c r="I94" s="103"/>
      <c r="J94" s="103"/>
      <c r="K94" s="103"/>
      <c r="L94" s="103"/>
      <c r="M94" s="103"/>
      <c r="N94" s="230">
        <f>N145</f>
        <v>0</v>
      </c>
      <c r="O94" s="231"/>
      <c r="P94" s="231"/>
      <c r="Q94" s="231"/>
      <c r="R94" s="145"/>
      <c r="T94" s="146"/>
      <c r="U94" s="146"/>
    </row>
    <row r="95" spans="2:47" s="8" customFormat="1" ht="19.95" customHeight="1">
      <c r="B95" s="144"/>
      <c r="C95" s="103"/>
      <c r="D95" s="114" t="s">
        <v>170</v>
      </c>
      <c r="E95" s="103"/>
      <c r="F95" s="103"/>
      <c r="G95" s="103"/>
      <c r="H95" s="103"/>
      <c r="I95" s="103"/>
      <c r="J95" s="103"/>
      <c r="K95" s="103"/>
      <c r="L95" s="103"/>
      <c r="M95" s="103"/>
      <c r="N95" s="230">
        <f>N148</f>
        <v>0</v>
      </c>
      <c r="O95" s="231"/>
      <c r="P95" s="231"/>
      <c r="Q95" s="231"/>
      <c r="R95" s="145"/>
      <c r="T95" s="146"/>
      <c r="U95" s="146"/>
    </row>
    <row r="96" spans="2:47" s="8" customFormat="1" ht="19.95" customHeight="1">
      <c r="B96" s="144"/>
      <c r="C96" s="103"/>
      <c r="D96" s="114" t="s">
        <v>258</v>
      </c>
      <c r="E96" s="103"/>
      <c r="F96" s="103"/>
      <c r="G96" s="103"/>
      <c r="H96" s="103"/>
      <c r="I96" s="103"/>
      <c r="J96" s="103"/>
      <c r="K96" s="103"/>
      <c r="L96" s="103"/>
      <c r="M96" s="103"/>
      <c r="N96" s="230">
        <f>N152</f>
        <v>0</v>
      </c>
      <c r="O96" s="231"/>
      <c r="P96" s="231"/>
      <c r="Q96" s="231"/>
      <c r="R96" s="145"/>
      <c r="T96" s="146"/>
      <c r="U96" s="146"/>
    </row>
    <row r="97" spans="2:65" s="7" customFormat="1" ht="24.9" customHeight="1">
      <c r="B97" s="139"/>
      <c r="C97" s="140"/>
      <c r="D97" s="141" t="s">
        <v>307</v>
      </c>
      <c r="E97" s="140"/>
      <c r="F97" s="140"/>
      <c r="G97" s="140"/>
      <c r="H97" s="140"/>
      <c r="I97" s="140"/>
      <c r="J97" s="140"/>
      <c r="K97" s="140"/>
      <c r="L97" s="140"/>
      <c r="M97" s="140"/>
      <c r="N97" s="255">
        <f>N154</f>
        <v>0</v>
      </c>
      <c r="O97" s="256"/>
      <c r="P97" s="256"/>
      <c r="Q97" s="256"/>
      <c r="R97" s="142"/>
      <c r="T97" s="143"/>
      <c r="U97" s="143"/>
    </row>
    <row r="98" spans="2:65" s="8" customFormat="1" ht="19.95" customHeight="1">
      <c r="B98" s="144"/>
      <c r="C98" s="103"/>
      <c r="D98" s="114" t="s">
        <v>308</v>
      </c>
      <c r="E98" s="103"/>
      <c r="F98" s="103"/>
      <c r="G98" s="103"/>
      <c r="H98" s="103"/>
      <c r="I98" s="103"/>
      <c r="J98" s="103"/>
      <c r="K98" s="103"/>
      <c r="L98" s="103"/>
      <c r="M98" s="103"/>
      <c r="N98" s="230">
        <f>N155</f>
        <v>0</v>
      </c>
      <c r="O98" s="231"/>
      <c r="P98" s="231"/>
      <c r="Q98" s="231"/>
      <c r="R98" s="145"/>
      <c r="T98" s="146"/>
      <c r="U98" s="146"/>
    </row>
    <row r="99" spans="2:65" s="8" customFormat="1" ht="19.95" customHeight="1">
      <c r="B99" s="144"/>
      <c r="C99" s="103"/>
      <c r="D99" s="114" t="s">
        <v>309</v>
      </c>
      <c r="E99" s="103"/>
      <c r="F99" s="103"/>
      <c r="G99" s="103"/>
      <c r="H99" s="103"/>
      <c r="I99" s="103"/>
      <c r="J99" s="103"/>
      <c r="K99" s="103"/>
      <c r="L99" s="103"/>
      <c r="M99" s="103"/>
      <c r="N99" s="230">
        <f>N161</f>
        <v>0</v>
      </c>
      <c r="O99" s="231"/>
      <c r="P99" s="231"/>
      <c r="Q99" s="231"/>
      <c r="R99" s="145"/>
      <c r="T99" s="146"/>
      <c r="U99" s="146"/>
    </row>
    <row r="100" spans="2:65" s="8" customFormat="1" ht="19.95" customHeight="1">
      <c r="B100" s="144"/>
      <c r="C100" s="103"/>
      <c r="D100" s="114" t="s">
        <v>310</v>
      </c>
      <c r="E100" s="103"/>
      <c r="F100" s="103"/>
      <c r="G100" s="103"/>
      <c r="H100" s="103"/>
      <c r="I100" s="103"/>
      <c r="J100" s="103"/>
      <c r="K100" s="103"/>
      <c r="L100" s="103"/>
      <c r="M100" s="103"/>
      <c r="N100" s="230">
        <f>N174</f>
        <v>0</v>
      </c>
      <c r="O100" s="231"/>
      <c r="P100" s="231"/>
      <c r="Q100" s="231"/>
      <c r="R100" s="145"/>
      <c r="T100" s="146"/>
      <c r="U100" s="146"/>
    </row>
    <row r="101" spans="2:65" s="7" customFormat="1" ht="21.75" customHeight="1">
      <c r="B101" s="139"/>
      <c r="C101" s="140"/>
      <c r="D101" s="141" t="s">
        <v>171</v>
      </c>
      <c r="E101" s="140"/>
      <c r="F101" s="140"/>
      <c r="G101" s="140"/>
      <c r="H101" s="140"/>
      <c r="I101" s="140"/>
      <c r="J101" s="140"/>
      <c r="K101" s="140"/>
      <c r="L101" s="140"/>
      <c r="M101" s="140"/>
      <c r="N101" s="257">
        <f>N176</f>
        <v>0</v>
      </c>
      <c r="O101" s="256"/>
      <c r="P101" s="256"/>
      <c r="Q101" s="256"/>
      <c r="R101" s="142"/>
      <c r="T101" s="143"/>
      <c r="U101" s="143"/>
    </row>
    <row r="102" spans="2:65" s="1" customFormat="1" ht="21.75" customHeight="1">
      <c r="B102" s="35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7"/>
      <c r="T102" s="136"/>
      <c r="U102" s="136"/>
    </row>
    <row r="103" spans="2:65" s="1" customFormat="1" ht="29.25" customHeight="1">
      <c r="B103" s="35"/>
      <c r="C103" s="138" t="s">
        <v>172</v>
      </c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254">
        <f>ROUND(N104+N105+N106+N107+N108+N109,2)</f>
        <v>0</v>
      </c>
      <c r="O103" s="258"/>
      <c r="P103" s="258"/>
      <c r="Q103" s="258"/>
      <c r="R103" s="37"/>
      <c r="T103" s="147"/>
      <c r="U103" s="148" t="s">
        <v>41</v>
      </c>
    </row>
    <row r="104" spans="2:65" s="1" customFormat="1" ht="18" customHeight="1">
      <c r="B104" s="35"/>
      <c r="C104" s="36"/>
      <c r="D104" s="234" t="s">
        <v>173</v>
      </c>
      <c r="E104" s="235"/>
      <c r="F104" s="235"/>
      <c r="G104" s="235"/>
      <c r="H104" s="235"/>
      <c r="I104" s="36"/>
      <c r="J104" s="36"/>
      <c r="K104" s="36"/>
      <c r="L104" s="36"/>
      <c r="M104" s="36"/>
      <c r="N104" s="233">
        <f>ROUND(N89*T104,2)</f>
        <v>0</v>
      </c>
      <c r="O104" s="230"/>
      <c r="P104" s="230"/>
      <c r="Q104" s="230"/>
      <c r="R104" s="37"/>
      <c r="S104" s="149"/>
      <c r="T104" s="150"/>
      <c r="U104" s="151" t="s">
        <v>44</v>
      </c>
      <c r="V104" s="152"/>
      <c r="W104" s="152"/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3" t="s">
        <v>174</v>
      </c>
      <c r="AZ104" s="152"/>
      <c r="BA104" s="152"/>
      <c r="BB104" s="152"/>
      <c r="BC104" s="152"/>
      <c r="BD104" s="152"/>
      <c r="BE104" s="154">
        <f t="shared" ref="BE104:BE109" si="0">IF(U104="základná",N104,0)</f>
        <v>0</v>
      </c>
      <c r="BF104" s="154">
        <f t="shared" ref="BF104:BF109" si="1">IF(U104="znížená",N104,0)</f>
        <v>0</v>
      </c>
      <c r="BG104" s="154">
        <f t="shared" ref="BG104:BG109" si="2">IF(U104="zákl. prenesená",N104,0)</f>
        <v>0</v>
      </c>
      <c r="BH104" s="154">
        <f t="shared" ref="BH104:BH109" si="3">IF(U104="zníž. prenesená",N104,0)</f>
        <v>0</v>
      </c>
      <c r="BI104" s="154">
        <f t="shared" ref="BI104:BI109" si="4">IF(U104="nulová",N104,0)</f>
        <v>0</v>
      </c>
      <c r="BJ104" s="153" t="s">
        <v>89</v>
      </c>
      <c r="BK104" s="152"/>
      <c r="BL104" s="152"/>
      <c r="BM104" s="152"/>
    </row>
    <row r="105" spans="2:65" s="1" customFormat="1" ht="18" customHeight="1">
      <c r="B105" s="35"/>
      <c r="C105" s="36"/>
      <c r="D105" s="234" t="s">
        <v>175</v>
      </c>
      <c r="E105" s="235"/>
      <c r="F105" s="235"/>
      <c r="G105" s="235"/>
      <c r="H105" s="235"/>
      <c r="I105" s="36"/>
      <c r="J105" s="36"/>
      <c r="K105" s="36"/>
      <c r="L105" s="36"/>
      <c r="M105" s="36"/>
      <c r="N105" s="233">
        <f>ROUND(N89*T105,2)</f>
        <v>0</v>
      </c>
      <c r="O105" s="230"/>
      <c r="P105" s="230"/>
      <c r="Q105" s="230"/>
      <c r="R105" s="37"/>
      <c r="S105" s="149"/>
      <c r="T105" s="150"/>
      <c r="U105" s="151" t="s">
        <v>44</v>
      </c>
      <c r="V105" s="152"/>
      <c r="W105" s="152"/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3" t="s">
        <v>174</v>
      </c>
      <c r="AZ105" s="152"/>
      <c r="BA105" s="152"/>
      <c r="BB105" s="152"/>
      <c r="BC105" s="152"/>
      <c r="BD105" s="152"/>
      <c r="BE105" s="154">
        <f t="shared" si="0"/>
        <v>0</v>
      </c>
      <c r="BF105" s="154">
        <f t="shared" si="1"/>
        <v>0</v>
      </c>
      <c r="BG105" s="154">
        <f t="shared" si="2"/>
        <v>0</v>
      </c>
      <c r="BH105" s="154">
        <f t="shared" si="3"/>
        <v>0</v>
      </c>
      <c r="BI105" s="154">
        <f t="shared" si="4"/>
        <v>0</v>
      </c>
      <c r="BJ105" s="153" t="s">
        <v>89</v>
      </c>
      <c r="BK105" s="152"/>
      <c r="BL105" s="152"/>
      <c r="BM105" s="152"/>
    </row>
    <row r="106" spans="2:65" s="1" customFormat="1" ht="18" customHeight="1">
      <c r="B106" s="35"/>
      <c r="C106" s="36"/>
      <c r="D106" s="234" t="s">
        <v>176</v>
      </c>
      <c r="E106" s="235"/>
      <c r="F106" s="235"/>
      <c r="G106" s="235"/>
      <c r="H106" s="235"/>
      <c r="I106" s="36"/>
      <c r="J106" s="36"/>
      <c r="K106" s="36"/>
      <c r="L106" s="36"/>
      <c r="M106" s="36"/>
      <c r="N106" s="233">
        <f>ROUND(N89*T106,2)</f>
        <v>0</v>
      </c>
      <c r="O106" s="230"/>
      <c r="P106" s="230"/>
      <c r="Q106" s="230"/>
      <c r="R106" s="37"/>
      <c r="S106" s="149"/>
      <c r="T106" s="150"/>
      <c r="U106" s="151" t="s">
        <v>44</v>
      </c>
      <c r="V106" s="152"/>
      <c r="W106" s="152"/>
      <c r="X106" s="152"/>
      <c r="Y106" s="152"/>
      <c r="Z106" s="152"/>
      <c r="AA106" s="152"/>
      <c r="AB106" s="152"/>
      <c r="AC106" s="152"/>
      <c r="AD106" s="152"/>
      <c r="AE106" s="152"/>
      <c r="AF106" s="152"/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3" t="s">
        <v>174</v>
      </c>
      <c r="AZ106" s="152"/>
      <c r="BA106" s="152"/>
      <c r="BB106" s="152"/>
      <c r="BC106" s="152"/>
      <c r="BD106" s="152"/>
      <c r="BE106" s="154">
        <f t="shared" si="0"/>
        <v>0</v>
      </c>
      <c r="BF106" s="154">
        <f t="shared" si="1"/>
        <v>0</v>
      </c>
      <c r="BG106" s="154">
        <f t="shared" si="2"/>
        <v>0</v>
      </c>
      <c r="BH106" s="154">
        <f t="shared" si="3"/>
        <v>0</v>
      </c>
      <c r="BI106" s="154">
        <f t="shared" si="4"/>
        <v>0</v>
      </c>
      <c r="BJ106" s="153" t="s">
        <v>89</v>
      </c>
      <c r="BK106" s="152"/>
      <c r="BL106" s="152"/>
      <c r="BM106" s="152"/>
    </row>
    <row r="107" spans="2:65" s="1" customFormat="1" ht="18" customHeight="1">
      <c r="B107" s="35"/>
      <c r="C107" s="36"/>
      <c r="D107" s="234" t="s">
        <v>177</v>
      </c>
      <c r="E107" s="235"/>
      <c r="F107" s="235"/>
      <c r="G107" s="235"/>
      <c r="H107" s="235"/>
      <c r="I107" s="36"/>
      <c r="J107" s="36"/>
      <c r="K107" s="36"/>
      <c r="L107" s="36"/>
      <c r="M107" s="36"/>
      <c r="N107" s="233">
        <f>ROUND(N89*T107,2)</f>
        <v>0</v>
      </c>
      <c r="O107" s="230"/>
      <c r="P107" s="230"/>
      <c r="Q107" s="230"/>
      <c r="R107" s="37"/>
      <c r="S107" s="149"/>
      <c r="T107" s="150"/>
      <c r="U107" s="151" t="s">
        <v>44</v>
      </c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3" t="s">
        <v>174</v>
      </c>
      <c r="AZ107" s="152"/>
      <c r="BA107" s="152"/>
      <c r="BB107" s="152"/>
      <c r="BC107" s="152"/>
      <c r="BD107" s="152"/>
      <c r="BE107" s="154">
        <f t="shared" si="0"/>
        <v>0</v>
      </c>
      <c r="BF107" s="154">
        <f t="shared" si="1"/>
        <v>0</v>
      </c>
      <c r="BG107" s="154">
        <f t="shared" si="2"/>
        <v>0</v>
      </c>
      <c r="BH107" s="154">
        <f t="shared" si="3"/>
        <v>0</v>
      </c>
      <c r="BI107" s="154">
        <f t="shared" si="4"/>
        <v>0</v>
      </c>
      <c r="BJ107" s="153" t="s">
        <v>89</v>
      </c>
      <c r="BK107" s="152"/>
      <c r="BL107" s="152"/>
      <c r="BM107" s="152"/>
    </row>
    <row r="108" spans="2:65" s="1" customFormat="1" ht="18" customHeight="1">
      <c r="B108" s="35"/>
      <c r="C108" s="36"/>
      <c r="D108" s="234" t="s">
        <v>178</v>
      </c>
      <c r="E108" s="235"/>
      <c r="F108" s="235"/>
      <c r="G108" s="235"/>
      <c r="H108" s="235"/>
      <c r="I108" s="36"/>
      <c r="J108" s="36"/>
      <c r="K108" s="36"/>
      <c r="L108" s="36"/>
      <c r="M108" s="36"/>
      <c r="N108" s="233">
        <f>ROUND(N89*T108,2)</f>
        <v>0</v>
      </c>
      <c r="O108" s="230"/>
      <c r="P108" s="230"/>
      <c r="Q108" s="230"/>
      <c r="R108" s="37"/>
      <c r="S108" s="149"/>
      <c r="T108" s="150"/>
      <c r="U108" s="151" t="s">
        <v>44</v>
      </c>
      <c r="V108" s="152"/>
      <c r="W108" s="152"/>
      <c r="X108" s="152"/>
      <c r="Y108" s="152"/>
      <c r="Z108" s="152"/>
      <c r="AA108" s="152"/>
      <c r="AB108" s="152"/>
      <c r="AC108" s="152"/>
      <c r="AD108" s="152"/>
      <c r="AE108" s="152"/>
      <c r="AF108" s="152"/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3" t="s">
        <v>174</v>
      </c>
      <c r="AZ108" s="152"/>
      <c r="BA108" s="152"/>
      <c r="BB108" s="152"/>
      <c r="BC108" s="152"/>
      <c r="BD108" s="152"/>
      <c r="BE108" s="154">
        <f t="shared" si="0"/>
        <v>0</v>
      </c>
      <c r="BF108" s="154">
        <f t="shared" si="1"/>
        <v>0</v>
      </c>
      <c r="BG108" s="154">
        <f t="shared" si="2"/>
        <v>0</v>
      </c>
      <c r="BH108" s="154">
        <f t="shared" si="3"/>
        <v>0</v>
      </c>
      <c r="BI108" s="154">
        <f t="shared" si="4"/>
        <v>0</v>
      </c>
      <c r="BJ108" s="153" t="s">
        <v>89</v>
      </c>
      <c r="BK108" s="152"/>
      <c r="BL108" s="152"/>
      <c r="BM108" s="152"/>
    </row>
    <row r="109" spans="2:65" s="1" customFormat="1" ht="18" customHeight="1">
      <c r="B109" s="35"/>
      <c r="C109" s="36"/>
      <c r="D109" s="114" t="s">
        <v>179</v>
      </c>
      <c r="E109" s="36"/>
      <c r="F109" s="36"/>
      <c r="G109" s="36"/>
      <c r="H109" s="36"/>
      <c r="I109" s="36"/>
      <c r="J109" s="36"/>
      <c r="K109" s="36"/>
      <c r="L109" s="36"/>
      <c r="M109" s="36"/>
      <c r="N109" s="233">
        <f>ROUND(N89*T109,2)</f>
        <v>0</v>
      </c>
      <c r="O109" s="230"/>
      <c r="P109" s="230"/>
      <c r="Q109" s="230"/>
      <c r="R109" s="37"/>
      <c r="S109" s="149"/>
      <c r="T109" s="155"/>
      <c r="U109" s="156" t="s">
        <v>44</v>
      </c>
      <c r="V109" s="152"/>
      <c r="W109" s="152"/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3" t="s">
        <v>180</v>
      </c>
      <c r="AZ109" s="152"/>
      <c r="BA109" s="152"/>
      <c r="BB109" s="152"/>
      <c r="BC109" s="152"/>
      <c r="BD109" s="152"/>
      <c r="BE109" s="154">
        <f t="shared" si="0"/>
        <v>0</v>
      </c>
      <c r="BF109" s="154">
        <f t="shared" si="1"/>
        <v>0</v>
      </c>
      <c r="BG109" s="154">
        <f t="shared" si="2"/>
        <v>0</v>
      </c>
      <c r="BH109" s="154">
        <f t="shared" si="3"/>
        <v>0</v>
      </c>
      <c r="BI109" s="154">
        <f t="shared" si="4"/>
        <v>0</v>
      </c>
      <c r="BJ109" s="153" t="s">
        <v>89</v>
      </c>
      <c r="BK109" s="152"/>
      <c r="BL109" s="152"/>
      <c r="BM109" s="152"/>
    </row>
    <row r="110" spans="2:65" s="1" customFormat="1" ht="12">
      <c r="B110" s="35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7"/>
      <c r="T110" s="136"/>
      <c r="U110" s="136"/>
    </row>
    <row r="111" spans="2:65" s="1" customFormat="1" ht="29.25" customHeight="1">
      <c r="B111" s="35"/>
      <c r="C111" s="124" t="s">
        <v>150</v>
      </c>
      <c r="D111" s="125"/>
      <c r="E111" s="125"/>
      <c r="F111" s="125"/>
      <c r="G111" s="125"/>
      <c r="H111" s="125"/>
      <c r="I111" s="125"/>
      <c r="J111" s="125"/>
      <c r="K111" s="125"/>
      <c r="L111" s="238">
        <f>ROUND(SUM(N89+N103),2)</f>
        <v>0</v>
      </c>
      <c r="M111" s="238"/>
      <c r="N111" s="238"/>
      <c r="O111" s="238"/>
      <c r="P111" s="238"/>
      <c r="Q111" s="238"/>
      <c r="R111" s="37"/>
      <c r="T111" s="136"/>
      <c r="U111" s="136"/>
    </row>
    <row r="112" spans="2:65" s="1" customFormat="1" ht="6.9" customHeight="1">
      <c r="B112" s="59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1"/>
      <c r="T112" s="136"/>
      <c r="U112" s="136"/>
    </row>
    <row r="116" spans="2:27" s="1" customFormat="1" ht="6.9" customHeight="1">
      <c r="B116" s="62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4"/>
    </row>
    <row r="117" spans="2:27" s="1" customFormat="1" ht="36.9" customHeight="1">
      <c r="B117" s="35"/>
      <c r="C117" s="193" t="s">
        <v>181</v>
      </c>
      <c r="D117" s="243"/>
      <c r="E117" s="243"/>
      <c r="F117" s="243"/>
      <c r="G117" s="243"/>
      <c r="H117" s="243"/>
      <c r="I117" s="243"/>
      <c r="J117" s="243"/>
      <c r="K117" s="243"/>
      <c r="L117" s="243"/>
      <c r="M117" s="243"/>
      <c r="N117" s="243"/>
      <c r="O117" s="243"/>
      <c r="P117" s="243"/>
      <c r="Q117" s="243"/>
      <c r="R117" s="37"/>
    </row>
    <row r="118" spans="2:27" s="1" customFormat="1" ht="6.9" customHeight="1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27" s="1" customFormat="1" ht="30" customHeight="1">
      <c r="B119" s="35"/>
      <c r="C119" s="30" t="s">
        <v>17</v>
      </c>
      <c r="D119" s="36"/>
      <c r="E119" s="36"/>
      <c r="F119" s="241" t="str">
        <f>F6</f>
        <v>Zberný dvor</v>
      </c>
      <c r="G119" s="242"/>
      <c r="H119" s="242"/>
      <c r="I119" s="242"/>
      <c r="J119" s="242"/>
      <c r="K119" s="242"/>
      <c r="L119" s="242"/>
      <c r="M119" s="242"/>
      <c r="N119" s="242"/>
      <c r="O119" s="242"/>
      <c r="P119" s="242"/>
      <c r="Q119" s="36"/>
      <c r="R119" s="37"/>
    </row>
    <row r="120" spans="2:27" ht="30" customHeight="1">
      <c r="B120" s="22"/>
      <c r="C120" s="30" t="s">
        <v>157</v>
      </c>
      <c r="D120" s="26"/>
      <c r="E120" s="26"/>
      <c r="F120" s="241" t="s">
        <v>305</v>
      </c>
      <c r="G120" s="198"/>
      <c r="H120" s="198"/>
      <c r="I120" s="198"/>
      <c r="J120" s="198"/>
      <c r="K120" s="198"/>
      <c r="L120" s="198"/>
      <c r="M120" s="198"/>
      <c r="N120" s="198"/>
      <c r="O120" s="198"/>
      <c r="P120" s="198"/>
      <c r="Q120" s="26"/>
      <c r="R120" s="23"/>
    </row>
    <row r="121" spans="2:27" s="1" customFormat="1" ht="36.9" customHeight="1">
      <c r="B121" s="35"/>
      <c r="C121" s="69" t="s">
        <v>159</v>
      </c>
      <c r="D121" s="36"/>
      <c r="E121" s="36"/>
      <c r="F121" s="213" t="str">
        <f>F8</f>
        <v>B03 - B3  Bunka č.3</v>
      </c>
      <c r="G121" s="243"/>
      <c r="H121" s="243"/>
      <c r="I121" s="243"/>
      <c r="J121" s="243"/>
      <c r="K121" s="243"/>
      <c r="L121" s="243"/>
      <c r="M121" s="243"/>
      <c r="N121" s="243"/>
      <c r="O121" s="243"/>
      <c r="P121" s="243"/>
      <c r="Q121" s="36"/>
      <c r="R121" s="37"/>
    </row>
    <row r="122" spans="2:27" s="1" customFormat="1" ht="6.9" customHeight="1">
      <c r="B122" s="35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7"/>
    </row>
    <row r="123" spans="2:27" s="1" customFormat="1" ht="18" customHeight="1">
      <c r="B123" s="35"/>
      <c r="C123" s="30" t="s">
        <v>22</v>
      </c>
      <c r="D123" s="36"/>
      <c r="E123" s="36"/>
      <c r="F123" s="28" t="str">
        <f>F10</f>
        <v>Tesárske Mlyňany</v>
      </c>
      <c r="G123" s="36"/>
      <c r="H123" s="36"/>
      <c r="I123" s="36"/>
      <c r="J123" s="36"/>
      <c r="K123" s="30" t="s">
        <v>24</v>
      </c>
      <c r="L123" s="36"/>
      <c r="M123" s="245" t="str">
        <f>IF(O10="","",O10)</f>
        <v>20. 3. 2018</v>
      </c>
      <c r="N123" s="245"/>
      <c r="O123" s="245"/>
      <c r="P123" s="245"/>
      <c r="Q123" s="36"/>
      <c r="R123" s="37"/>
    </row>
    <row r="124" spans="2:27" s="1" customFormat="1" ht="6.9" customHeight="1">
      <c r="B124" s="35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7"/>
    </row>
    <row r="125" spans="2:27" s="1" customFormat="1" ht="13.2">
      <c r="B125" s="35"/>
      <c r="C125" s="30" t="s">
        <v>26</v>
      </c>
      <c r="D125" s="36"/>
      <c r="E125" s="36"/>
      <c r="F125" s="28" t="str">
        <f>E13</f>
        <v>Obec Tesárske Mlyňany</v>
      </c>
      <c r="G125" s="36"/>
      <c r="H125" s="36"/>
      <c r="I125" s="36"/>
      <c r="J125" s="36"/>
      <c r="K125" s="30" t="s">
        <v>32</v>
      </c>
      <c r="L125" s="36"/>
      <c r="M125" s="197" t="str">
        <f>E19</f>
        <v>Ing. Stanislav Mankovecký</v>
      </c>
      <c r="N125" s="197"/>
      <c r="O125" s="197"/>
      <c r="P125" s="197"/>
      <c r="Q125" s="197"/>
      <c r="R125" s="37"/>
    </row>
    <row r="126" spans="2:27" s="1" customFormat="1" ht="14.4" customHeight="1">
      <c r="B126" s="35"/>
      <c r="C126" s="30" t="s">
        <v>30</v>
      </c>
      <c r="D126" s="36"/>
      <c r="E126" s="36"/>
      <c r="F126" s="28" t="str">
        <f>IF(E16="","",E16)</f>
        <v>Vyplň údaj</v>
      </c>
      <c r="G126" s="36"/>
      <c r="H126" s="36"/>
      <c r="I126" s="36"/>
      <c r="J126" s="36"/>
      <c r="K126" s="30" t="s">
        <v>35</v>
      </c>
      <c r="L126" s="36"/>
      <c r="M126" s="197" t="str">
        <f>E22</f>
        <v xml:space="preserve"> </v>
      </c>
      <c r="N126" s="197"/>
      <c r="O126" s="197"/>
      <c r="P126" s="197"/>
      <c r="Q126" s="197"/>
      <c r="R126" s="37"/>
    </row>
    <row r="127" spans="2:27" s="1" customFormat="1" ht="10.35" customHeight="1">
      <c r="B127" s="35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7"/>
    </row>
    <row r="128" spans="2:27" s="9" customFormat="1" ht="29.25" customHeight="1">
      <c r="B128" s="157"/>
      <c r="C128" s="158" t="s">
        <v>182</v>
      </c>
      <c r="D128" s="159" t="s">
        <v>183</v>
      </c>
      <c r="E128" s="159" t="s">
        <v>59</v>
      </c>
      <c r="F128" s="259" t="s">
        <v>184</v>
      </c>
      <c r="G128" s="259"/>
      <c r="H128" s="259"/>
      <c r="I128" s="259"/>
      <c r="J128" s="159" t="s">
        <v>185</v>
      </c>
      <c r="K128" s="159" t="s">
        <v>186</v>
      </c>
      <c r="L128" s="260" t="s">
        <v>187</v>
      </c>
      <c r="M128" s="260"/>
      <c r="N128" s="259" t="s">
        <v>164</v>
      </c>
      <c r="O128" s="259"/>
      <c r="P128" s="259"/>
      <c r="Q128" s="261"/>
      <c r="R128" s="160"/>
      <c r="T128" s="80" t="s">
        <v>188</v>
      </c>
      <c r="U128" s="81" t="s">
        <v>41</v>
      </c>
      <c r="V128" s="81" t="s">
        <v>189</v>
      </c>
      <c r="W128" s="81" t="s">
        <v>190</v>
      </c>
      <c r="X128" s="81" t="s">
        <v>191</v>
      </c>
      <c r="Y128" s="81" t="s">
        <v>192</v>
      </c>
      <c r="Z128" s="81" t="s">
        <v>193</v>
      </c>
      <c r="AA128" s="82" t="s">
        <v>194</v>
      </c>
    </row>
    <row r="129" spans="2:65" s="1" customFormat="1" ht="29.25" customHeight="1">
      <c r="B129" s="35"/>
      <c r="C129" s="84" t="s">
        <v>161</v>
      </c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271">
        <f>BK129</f>
        <v>0</v>
      </c>
      <c r="O129" s="272"/>
      <c r="P129" s="272"/>
      <c r="Q129" s="272"/>
      <c r="R129" s="37"/>
      <c r="T129" s="83"/>
      <c r="U129" s="51"/>
      <c r="V129" s="51"/>
      <c r="W129" s="161">
        <f>W130+W154+W176</f>
        <v>0</v>
      </c>
      <c r="X129" s="51"/>
      <c r="Y129" s="161">
        <f>Y130+Y154+Y176</f>
        <v>71.254762199999988</v>
      </c>
      <c r="Z129" s="51"/>
      <c r="AA129" s="162">
        <f>AA130+AA154+AA176</f>
        <v>0</v>
      </c>
      <c r="AT129" s="18" t="s">
        <v>76</v>
      </c>
      <c r="AU129" s="18" t="s">
        <v>166</v>
      </c>
      <c r="BK129" s="163">
        <f>BK130+BK154+BK176</f>
        <v>0</v>
      </c>
    </row>
    <row r="130" spans="2:65" s="10" customFormat="1" ht="37.35" customHeight="1">
      <c r="B130" s="164"/>
      <c r="C130" s="165"/>
      <c r="D130" s="166" t="s">
        <v>167</v>
      </c>
      <c r="E130" s="166"/>
      <c r="F130" s="166"/>
      <c r="G130" s="166"/>
      <c r="H130" s="166"/>
      <c r="I130" s="166"/>
      <c r="J130" s="166"/>
      <c r="K130" s="166"/>
      <c r="L130" s="166"/>
      <c r="M130" s="166"/>
      <c r="N130" s="257">
        <f>BK130</f>
        <v>0</v>
      </c>
      <c r="O130" s="255"/>
      <c r="P130" s="255"/>
      <c r="Q130" s="255"/>
      <c r="R130" s="167"/>
      <c r="T130" s="168"/>
      <c r="U130" s="165"/>
      <c r="V130" s="165"/>
      <c r="W130" s="169">
        <f>W131+W136+W142+W145+W148+W152</f>
        <v>0</v>
      </c>
      <c r="X130" s="165"/>
      <c r="Y130" s="169">
        <f>Y131+Y136+Y142+Y145+Y148+Y152</f>
        <v>71.001960399999987</v>
      </c>
      <c r="Z130" s="165"/>
      <c r="AA130" s="170">
        <f>AA131+AA136+AA142+AA145+AA148+AA152</f>
        <v>0</v>
      </c>
      <c r="AR130" s="171" t="s">
        <v>84</v>
      </c>
      <c r="AT130" s="172" t="s">
        <v>76</v>
      </c>
      <c r="AU130" s="172" t="s">
        <v>77</v>
      </c>
      <c r="AY130" s="171" t="s">
        <v>195</v>
      </c>
      <c r="BK130" s="173">
        <f>BK131+BK136+BK142+BK145+BK148+BK152</f>
        <v>0</v>
      </c>
    </row>
    <row r="131" spans="2:65" s="10" customFormat="1" ht="19.95" customHeight="1">
      <c r="B131" s="164"/>
      <c r="C131" s="165"/>
      <c r="D131" s="174" t="s">
        <v>168</v>
      </c>
      <c r="E131" s="174"/>
      <c r="F131" s="174"/>
      <c r="G131" s="174"/>
      <c r="H131" s="174"/>
      <c r="I131" s="174"/>
      <c r="J131" s="174"/>
      <c r="K131" s="174"/>
      <c r="L131" s="174"/>
      <c r="M131" s="174"/>
      <c r="N131" s="273">
        <f>BK131</f>
        <v>0</v>
      </c>
      <c r="O131" s="274"/>
      <c r="P131" s="274"/>
      <c r="Q131" s="274"/>
      <c r="R131" s="167"/>
      <c r="T131" s="168"/>
      <c r="U131" s="165"/>
      <c r="V131" s="165"/>
      <c r="W131" s="169">
        <f>SUM(W132:W135)</f>
        <v>0</v>
      </c>
      <c r="X131" s="165"/>
      <c r="Y131" s="169">
        <f>SUM(Y132:Y135)</f>
        <v>0</v>
      </c>
      <c r="Z131" s="165"/>
      <c r="AA131" s="170">
        <f>SUM(AA132:AA135)</f>
        <v>0</v>
      </c>
      <c r="AR131" s="171" t="s">
        <v>84</v>
      </c>
      <c r="AT131" s="172" t="s">
        <v>76</v>
      </c>
      <c r="AU131" s="172" t="s">
        <v>84</v>
      </c>
      <c r="AY131" s="171" t="s">
        <v>195</v>
      </c>
      <c r="BK131" s="173">
        <f>SUM(BK132:BK135)</f>
        <v>0</v>
      </c>
    </row>
    <row r="132" spans="2:65" s="1" customFormat="1" ht="31.5" customHeight="1">
      <c r="B132" s="35"/>
      <c r="C132" s="175" t="s">
        <v>84</v>
      </c>
      <c r="D132" s="175" t="s">
        <v>196</v>
      </c>
      <c r="E132" s="176" t="s">
        <v>197</v>
      </c>
      <c r="F132" s="262" t="s">
        <v>198</v>
      </c>
      <c r="G132" s="262"/>
      <c r="H132" s="262"/>
      <c r="I132" s="262"/>
      <c r="J132" s="177" t="s">
        <v>199</v>
      </c>
      <c r="K132" s="178">
        <v>7.81</v>
      </c>
      <c r="L132" s="263">
        <v>0</v>
      </c>
      <c r="M132" s="264"/>
      <c r="N132" s="265">
        <f>ROUND(L132*K132,2)</f>
        <v>0</v>
      </c>
      <c r="O132" s="265"/>
      <c r="P132" s="265"/>
      <c r="Q132" s="265"/>
      <c r="R132" s="37"/>
      <c r="T132" s="180" t="s">
        <v>20</v>
      </c>
      <c r="U132" s="44" t="s">
        <v>44</v>
      </c>
      <c r="V132" s="36"/>
      <c r="W132" s="181">
        <f>V132*K132</f>
        <v>0</v>
      </c>
      <c r="X132" s="181">
        <v>0</v>
      </c>
      <c r="Y132" s="181">
        <f>X132*K132</f>
        <v>0</v>
      </c>
      <c r="Z132" s="181">
        <v>0</v>
      </c>
      <c r="AA132" s="182">
        <f>Z132*K132</f>
        <v>0</v>
      </c>
      <c r="AR132" s="18" t="s">
        <v>200</v>
      </c>
      <c r="AT132" s="18" t="s">
        <v>196</v>
      </c>
      <c r="AU132" s="18" t="s">
        <v>89</v>
      </c>
      <c r="AY132" s="18" t="s">
        <v>195</v>
      </c>
      <c r="BE132" s="118">
        <f>IF(U132="základná",N132,0)</f>
        <v>0</v>
      </c>
      <c r="BF132" s="118">
        <f>IF(U132="znížená",N132,0)</f>
        <v>0</v>
      </c>
      <c r="BG132" s="118">
        <f>IF(U132="zákl. prenesená",N132,0)</f>
        <v>0</v>
      </c>
      <c r="BH132" s="118">
        <f>IF(U132="zníž. prenesená",N132,0)</f>
        <v>0</v>
      </c>
      <c r="BI132" s="118">
        <f>IF(U132="nulová",N132,0)</f>
        <v>0</v>
      </c>
      <c r="BJ132" s="18" t="s">
        <v>89</v>
      </c>
      <c r="BK132" s="118">
        <f>ROUND(L132*K132,2)</f>
        <v>0</v>
      </c>
      <c r="BL132" s="18" t="s">
        <v>200</v>
      </c>
      <c r="BM132" s="18" t="s">
        <v>311</v>
      </c>
    </row>
    <row r="133" spans="2:65" s="1" customFormat="1" ht="31.5" customHeight="1">
      <c r="B133" s="35"/>
      <c r="C133" s="175" t="s">
        <v>89</v>
      </c>
      <c r="D133" s="175" t="s">
        <v>196</v>
      </c>
      <c r="E133" s="176" t="s">
        <v>202</v>
      </c>
      <c r="F133" s="262" t="s">
        <v>203</v>
      </c>
      <c r="G133" s="262"/>
      <c r="H133" s="262"/>
      <c r="I133" s="262"/>
      <c r="J133" s="177" t="s">
        <v>199</v>
      </c>
      <c r="K133" s="178">
        <v>1.72</v>
      </c>
      <c r="L133" s="263">
        <v>0</v>
      </c>
      <c r="M133" s="264"/>
      <c r="N133" s="265">
        <f>ROUND(L133*K133,2)</f>
        <v>0</v>
      </c>
      <c r="O133" s="265"/>
      <c r="P133" s="265"/>
      <c r="Q133" s="265"/>
      <c r="R133" s="37"/>
      <c r="T133" s="180" t="s">
        <v>20</v>
      </c>
      <c r="U133" s="44" t="s">
        <v>44</v>
      </c>
      <c r="V133" s="36"/>
      <c r="W133" s="181">
        <f>V133*K133</f>
        <v>0</v>
      </c>
      <c r="X133" s="181">
        <v>0</v>
      </c>
      <c r="Y133" s="181">
        <f>X133*K133</f>
        <v>0</v>
      </c>
      <c r="Z133" s="181">
        <v>0</v>
      </c>
      <c r="AA133" s="182">
        <f>Z133*K133</f>
        <v>0</v>
      </c>
      <c r="AR133" s="18" t="s">
        <v>200</v>
      </c>
      <c r="AT133" s="18" t="s">
        <v>196</v>
      </c>
      <c r="AU133" s="18" t="s">
        <v>89</v>
      </c>
      <c r="AY133" s="18" t="s">
        <v>195</v>
      </c>
      <c r="BE133" s="118">
        <f>IF(U133="základná",N133,0)</f>
        <v>0</v>
      </c>
      <c r="BF133" s="118">
        <f>IF(U133="znížená",N133,0)</f>
        <v>0</v>
      </c>
      <c r="BG133" s="118">
        <f>IF(U133="zákl. prenesená",N133,0)</f>
        <v>0</v>
      </c>
      <c r="BH133" s="118">
        <f>IF(U133="zníž. prenesená",N133,0)</f>
        <v>0</v>
      </c>
      <c r="BI133" s="118">
        <f>IF(U133="nulová",N133,0)</f>
        <v>0</v>
      </c>
      <c r="BJ133" s="18" t="s">
        <v>89</v>
      </c>
      <c r="BK133" s="118">
        <f>ROUND(L133*K133,2)</f>
        <v>0</v>
      </c>
      <c r="BL133" s="18" t="s">
        <v>200</v>
      </c>
      <c r="BM133" s="18" t="s">
        <v>312</v>
      </c>
    </row>
    <row r="134" spans="2:65" s="1" customFormat="1" ht="22.5" customHeight="1">
      <c r="B134" s="35"/>
      <c r="C134" s="175" t="s">
        <v>205</v>
      </c>
      <c r="D134" s="175" t="s">
        <v>196</v>
      </c>
      <c r="E134" s="176" t="s">
        <v>313</v>
      </c>
      <c r="F134" s="262" t="s">
        <v>314</v>
      </c>
      <c r="G134" s="262"/>
      <c r="H134" s="262"/>
      <c r="I134" s="262"/>
      <c r="J134" s="177" t="s">
        <v>199</v>
      </c>
      <c r="K134" s="178">
        <v>5.32</v>
      </c>
      <c r="L134" s="263">
        <v>0</v>
      </c>
      <c r="M134" s="264"/>
      <c r="N134" s="265">
        <f>ROUND(L134*K134,2)</f>
        <v>0</v>
      </c>
      <c r="O134" s="265"/>
      <c r="P134" s="265"/>
      <c r="Q134" s="265"/>
      <c r="R134" s="37"/>
      <c r="T134" s="180" t="s">
        <v>20</v>
      </c>
      <c r="U134" s="44" t="s">
        <v>44</v>
      </c>
      <c r="V134" s="36"/>
      <c r="W134" s="181">
        <f>V134*K134</f>
        <v>0</v>
      </c>
      <c r="X134" s="181">
        <v>0</v>
      </c>
      <c r="Y134" s="181">
        <f>X134*K134</f>
        <v>0</v>
      </c>
      <c r="Z134" s="181">
        <v>0</v>
      </c>
      <c r="AA134" s="182">
        <f>Z134*K134</f>
        <v>0</v>
      </c>
      <c r="AR134" s="18" t="s">
        <v>200</v>
      </c>
      <c r="AT134" s="18" t="s">
        <v>196</v>
      </c>
      <c r="AU134" s="18" t="s">
        <v>89</v>
      </c>
      <c r="AY134" s="18" t="s">
        <v>195</v>
      </c>
      <c r="BE134" s="118">
        <f>IF(U134="základná",N134,0)</f>
        <v>0</v>
      </c>
      <c r="BF134" s="118">
        <f>IF(U134="znížená",N134,0)</f>
        <v>0</v>
      </c>
      <c r="BG134" s="118">
        <f>IF(U134="zákl. prenesená",N134,0)</f>
        <v>0</v>
      </c>
      <c r="BH134" s="118">
        <f>IF(U134="zníž. prenesená",N134,0)</f>
        <v>0</v>
      </c>
      <c r="BI134" s="118">
        <f>IF(U134="nulová",N134,0)</f>
        <v>0</v>
      </c>
      <c r="BJ134" s="18" t="s">
        <v>89</v>
      </c>
      <c r="BK134" s="118">
        <f>ROUND(L134*K134,2)</f>
        <v>0</v>
      </c>
      <c r="BL134" s="18" t="s">
        <v>200</v>
      </c>
      <c r="BM134" s="18" t="s">
        <v>315</v>
      </c>
    </row>
    <row r="135" spans="2:65" s="1" customFormat="1" ht="44.25" customHeight="1">
      <c r="B135" s="35"/>
      <c r="C135" s="175" t="s">
        <v>200</v>
      </c>
      <c r="D135" s="175" t="s">
        <v>196</v>
      </c>
      <c r="E135" s="176" t="s">
        <v>316</v>
      </c>
      <c r="F135" s="262" t="s">
        <v>317</v>
      </c>
      <c r="G135" s="262"/>
      <c r="H135" s="262"/>
      <c r="I135" s="262"/>
      <c r="J135" s="177" t="s">
        <v>199</v>
      </c>
      <c r="K135" s="178">
        <v>1.76</v>
      </c>
      <c r="L135" s="263">
        <v>0</v>
      </c>
      <c r="M135" s="264"/>
      <c r="N135" s="265">
        <f>ROUND(L135*K135,2)</f>
        <v>0</v>
      </c>
      <c r="O135" s="265"/>
      <c r="P135" s="265"/>
      <c r="Q135" s="265"/>
      <c r="R135" s="37"/>
      <c r="T135" s="180" t="s">
        <v>20</v>
      </c>
      <c r="U135" s="44" t="s">
        <v>44</v>
      </c>
      <c r="V135" s="36"/>
      <c r="W135" s="181">
        <f>V135*K135</f>
        <v>0</v>
      </c>
      <c r="X135" s="181">
        <v>0</v>
      </c>
      <c r="Y135" s="181">
        <f>X135*K135</f>
        <v>0</v>
      </c>
      <c r="Z135" s="181">
        <v>0</v>
      </c>
      <c r="AA135" s="182">
        <f>Z135*K135</f>
        <v>0</v>
      </c>
      <c r="AR135" s="18" t="s">
        <v>200</v>
      </c>
      <c r="AT135" s="18" t="s">
        <v>196</v>
      </c>
      <c r="AU135" s="18" t="s">
        <v>89</v>
      </c>
      <c r="AY135" s="18" t="s">
        <v>195</v>
      </c>
      <c r="BE135" s="118">
        <f>IF(U135="základná",N135,0)</f>
        <v>0</v>
      </c>
      <c r="BF135" s="118">
        <f>IF(U135="znížená",N135,0)</f>
        <v>0</v>
      </c>
      <c r="BG135" s="118">
        <f>IF(U135="zákl. prenesená",N135,0)</f>
        <v>0</v>
      </c>
      <c r="BH135" s="118">
        <f>IF(U135="zníž. prenesená",N135,0)</f>
        <v>0</v>
      </c>
      <c r="BI135" s="118">
        <f>IF(U135="nulová",N135,0)</f>
        <v>0</v>
      </c>
      <c r="BJ135" s="18" t="s">
        <v>89</v>
      </c>
      <c r="BK135" s="118">
        <f>ROUND(L135*K135,2)</f>
        <v>0</v>
      </c>
      <c r="BL135" s="18" t="s">
        <v>200</v>
      </c>
      <c r="BM135" s="18" t="s">
        <v>318</v>
      </c>
    </row>
    <row r="136" spans="2:65" s="10" customFormat="1" ht="29.85" customHeight="1">
      <c r="B136" s="164"/>
      <c r="C136" s="165"/>
      <c r="D136" s="174" t="s">
        <v>255</v>
      </c>
      <c r="E136" s="174"/>
      <c r="F136" s="174"/>
      <c r="G136" s="174"/>
      <c r="H136" s="174"/>
      <c r="I136" s="174"/>
      <c r="J136" s="174"/>
      <c r="K136" s="174"/>
      <c r="L136" s="174"/>
      <c r="M136" s="174"/>
      <c r="N136" s="275">
        <f>BK136</f>
        <v>0</v>
      </c>
      <c r="O136" s="276"/>
      <c r="P136" s="276"/>
      <c r="Q136" s="276"/>
      <c r="R136" s="167"/>
      <c r="T136" s="168"/>
      <c r="U136" s="165"/>
      <c r="V136" s="165"/>
      <c r="W136" s="169">
        <f>SUM(W137:W141)</f>
        <v>0</v>
      </c>
      <c r="X136" s="165"/>
      <c r="Y136" s="169">
        <f>SUM(Y137:Y141)</f>
        <v>33.013253099999993</v>
      </c>
      <c r="Z136" s="165"/>
      <c r="AA136" s="170">
        <f>SUM(AA137:AA141)</f>
        <v>0</v>
      </c>
      <c r="AR136" s="171" t="s">
        <v>84</v>
      </c>
      <c r="AT136" s="172" t="s">
        <v>76</v>
      </c>
      <c r="AU136" s="172" t="s">
        <v>84</v>
      </c>
      <c r="AY136" s="171" t="s">
        <v>195</v>
      </c>
      <c r="BK136" s="173">
        <f>SUM(BK137:BK141)</f>
        <v>0</v>
      </c>
    </row>
    <row r="137" spans="2:65" s="1" customFormat="1" ht="44.25" customHeight="1">
      <c r="B137" s="35"/>
      <c r="C137" s="175" t="s">
        <v>213</v>
      </c>
      <c r="D137" s="175" t="s">
        <v>196</v>
      </c>
      <c r="E137" s="176" t="s">
        <v>263</v>
      </c>
      <c r="F137" s="262" t="s">
        <v>264</v>
      </c>
      <c r="G137" s="262"/>
      <c r="H137" s="262"/>
      <c r="I137" s="262"/>
      <c r="J137" s="177" t="s">
        <v>237</v>
      </c>
      <c r="K137" s="178">
        <v>26.04</v>
      </c>
      <c r="L137" s="263">
        <v>0</v>
      </c>
      <c r="M137" s="264"/>
      <c r="N137" s="265">
        <f>ROUND(L137*K137,2)</f>
        <v>0</v>
      </c>
      <c r="O137" s="265"/>
      <c r="P137" s="265"/>
      <c r="Q137" s="265"/>
      <c r="R137" s="37"/>
      <c r="T137" s="180" t="s">
        <v>20</v>
      </c>
      <c r="U137" s="44" t="s">
        <v>44</v>
      </c>
      <c r="V137" s="36"/>
      <c r="W137" s="181">
        <f>V137*K137</f>
        <v>0</v>
      </c>
      <c r="X137" s="181">
        <v>0</v>
      </c>
      <c r="Y137" s="181">
        <f>X137*K137</f>
        <v>0</v>
      </c>
      <c r="Z137" s="181">
        <v>0</v>
      </c>
      <c r="AA137" s="182">
        <f>Z137*K137</f>
        <v>0</v>
      </c>
      <c r="AR137" s="18" t="s">
        <v>200</v>
      </c>
      <c r="AT137" s="18" t="s">
        <v>196</v>
      </c>
      <c r="AU137" s="18" t="s">
        <v>89</v>
      </c>
      <c r="AY137" s="18" t="s">
        <v>195</v>
      </c>
      <c r="BE137" s="118">
        <f>IF(U137="základná",N137,0)</f>
        <v>0</v>
      </c>
      <c r="BF137" s="118">
        <f>IF(U137="znížená",N137,0)</f>
        <v>0</v>
      </c>
      <c r="BG137" s="118">
        <f>IF(U137="zákl. prenesená",N137,0)</f>
        <v>0</v>
      </c>
      <c r="BH137" s="118">
        <f>IF(U137="zníž. prenesená",N137,0)</f>
        <v>0</v>
      </c>
      <c r="BI137" s="118">
        <f>IF(U137="nulová",N137,0)</f>
        <v>0</v>
      </c>
      <c r="BJ137" s="18" t="s">
        <v>89</v>
      </c>
      <c r="BK137" s="118">
        <f>ROUND(L137*K137,2)</f>
        <v>0</v>
      </c>
      <c r="BL137" s="18" t="s">
        <v>200</v>
      </c>
      <c r="BM137" s="18" t="s">
        <v>319</v>
      </c>
    </row>
    <row r="138" spans="2:65" s="1" customFormat="1" ht="22.5" customHeight="1">
      <c r="B138" s="35"/>
      <c r="C138" s="175" t="s">
        <v>219</v>
      </c>
      <c r="D138" s="175" t="s">
        <v>196</v>
      </c>
      <c r="E138" s="176" t="s">
        <v>320</v>
      </c>
      <c r="F138" s="262" t="s">
        <v>321</v>
      </c>
      <c r="G138" s="262"/>
      <c r="H138" s="262"/>
      <c r="I138" s="262"/>
      <c r="J138" s="177" t="s">
        <v>199</v>
      </c>
      <c r="K138" s="178">
        <v>14.81</v>
      </c>
      <c r="L138" s="263">
        <v>0</v>
      </c>
      <c r="M138" s="264"/>
      <c r="N138" s="265">
        <f>ROUND(L138*K138,2)</f>
        <v>0</v>
      </c>
      <c r="O138" s="265"/>
      <c r="P138" s="265"/>
      <c r="Q138" s="265"/>
      <c r="R138" s="37"/>
      <c r="T138" s="180" t="s">
        <v>20</v>
      </c>
      <c r="U138" s="44" t="s">
        <v>44</v>
      </c>
      <c r="V138" s="36"/>
      <c r="W138" s="181">
        <f>V138*K138</f>
        <v>0</v>
      </c>
      <c r="X138" s="181">
        <v>2.2151299999999998</v>
      </c>
      <c r="Y138" s="181">
        <f>X138*K138</f>
        <v>32.806075299999996</v>
      </c>
      <c r="Z138" s="181">
        <v>0</v>
      </c>
      <c r="AA138" s="182">
        <f>Z138*K138</f>
        <v>0</v>
      </c>
      <c r="AR138" s="18" t="s">
        <v>200</v>
      </c>
      <c r="AT138" s="18" t="s">
        <v>196</v>
      </c>
      <c r="AU138" s="18" t="s">
        <v>89</v>
      </c>
      <c r="AY138" s="18" t="s">
        <v>195</v>
      </c>
      <c r="BE138" s="118">
        <f>IF(U138="základná",N138,0)</f>
        <v>0</v>
      </c>
      <c r="BF138" s="118">
        <f>IF(U138="znížená",N138,0)</f>
        <v>0</v>
      </c>
      <c r="BG138" s="118">
        <f>IF(U138="zákl. prenesená",N138,0)</f>
        <v>0</v>
      </c>
      <c r="BH138" s="118">
        <f>IF(U138="zníž. prenesená",N138,0)</f>
        <v>0</v>
      </c>
      <c r="BI138" s="118">
        <f>IF(U138="nulová",N138,0)</f>
        <v>0</v>
      </c>
      <c r="BJ138" s="18" t="s">
        <v>89</v>
      </c>
      <c r="BK138" s="118">
        <f>ROUND(L138*K138,2)</f>
        <v>0</v>
      </c>
      <c r="BL138" s="18" t="s">
        <v>200</v>
      </c>
      <c r="BM138" s="18" t="s">
        <v>322</v>
      </c>
    </row>
    <row r="139" spans="2:65" s="1" customFormat="1" ht="31.5" customHeight="1">
      <c r="B139" s="35"/>
      <c r="C139" s="175" t="s">
        <v>223</v>
      </c>
      <c r="D139" s="175" t="s">
        <v>196</v>
      </c>
      <c r="E139" s="176" t="s">
        <v>323</v>
      </c>
      <c r="F139" s="262" t="s">
        <v>324</v>
      </c>
      <c r="G139" s="262"/>
      <c r="H139" s="262"/>
      <c r="I139" s="262"/>
      <c r="J139" s="177" t="s">
        <v>237</v>
      </c>
      <c r="K139" s="178">
        <v>20.86</v>
      </c>
      <c r="L139" s="263">
        <v>0</v>
      </c>
      <c r="M139" s="264"/>
      <c r="N139" s="265">
        <f>ROUND(L139*K139,2)</f>
        <v>0</v>
      </c>
      <c r="O139" s="265"/>
      <c r="P139" s="265"/>
      <c r="Q139" s="265"/>
      <c r="R139" s="37"/>
      <c r="T139" s="180" t="s">
        <v>20</v>
      </c>
      <c r="U139" s="44" t="s">
        <v>44</v>
      </c>
      <c r="V139" s="36"/>
      <c r="W139" s="181">
        <f>V139*K139</f>
        <v>0</v>
      </c>
      <c r="X139" s="181">
        <v>4.0699999999999998E-3</v>
      </c>
      <c r="Y139" s="181">
        <f>X139*K139</f>
        <v>8.4900199999999995E-2</v>
      </c>
      <c r="Z139" s="181">
        <v>0</v>
      </c>
      <c r="AA139" s="182">
        <f>Z139*K139</f>
        <v>0</v>
      </c>
      <c r="AR139" s="18" t="s">
        <v>200</v>
      </c>
      <c r="AT139" s="18" t="s">
        <v>196</v>
      </c>
      <c r="AU139" s="18" t="s">
        <v>89</v>
      </c>
      <c r="AY139" s="18" t="s">
        <v>195</v>
      </c>
      <c r="BE139" s="118">
        <f>IF(U139="základná",N139,0)</f>
        <v>0</v>
      </c>
      <c r="BF139" s="118">
        <f>IF(U139="znížená",N139,0)</f>
        <v>0</v>
      </c>
      <c r="BG139" s="118">
        <f>IF(U139="zákl. prenesená",N139,0)</f>
        <v>0</v>
      </c>
      <c r="BH139" s="118">
        <f>IF(U139="zníž. prenesená",N139,0)</f>
        <v>0</v>
      </c>
      <c r="BI139" s="118">
        <f>IF(U139="nulová",N139,0)</f>
        <v>0</v>
      </c>
      <c r="BJ139" s="18" t="s">
        <v>89</v>
      </c>
      <c r="BK139" s="118">
        <f>ROUND(L139*K139,2)</f>
        <v>0</v>
      </c>
      <c r="BL139" s="18" t="s">
        <v>200</v>
      </c>
      <c r="BM139" s="18" t="s">
        <v>325</v>
      </c>
    </row>
    <row r="140" spans="2:65" s="1" customFormat="1" ht="31.5" customHeight="1">
      <c r="B140" s="35"/>
      <c r="C140" s="175" t="s">
        <v>217</v>
      </c>
      <c r="D140" s="175" t="s">
        <v>196</v>
      </c>
      <c r="E140" s="176" t="s">
        <v>326</v>
      </c>
      <c r="F140" s="262" t="s">
        <v>327</v>
      </c>
      <c r="G140" s="262"/>
      <c r="H140" s="262"/>
      <c r="I140" s="262"/>
      <c r="J140" s="177" t="s">
        <v>237</v>
      </c>
      <c r="K140" s="178">
        <v>20.86</v>
      </c>
      <c r="L140" s="263">
        <v>0</v>
      </c>
      <c r="M140" s="264"/>
      <c r="N140" s="265">
        <f>ROUND(L140*K140,2)</f>
        <v>0</v>
      </c>
      <c r="O140" s="265"/>
      <c r="P140" s="265"/>
      <c r="Q140" s="265"/>
      <c r="R140" s="37"/>
      <c r="T140" s="180" t="s">
        <v>20</v>
      </c>
      <c r="U140" s="44" t="s">
        <v>44</v>
      </c>
      <c r="V140" s="36"/>
      <c r="W140" s="181">
        <f>V140*K140</f>
        <v>0</v>
      </c>
      <c r="X140" s="181">
        <v>0</v>
      </c>
      <c r="Y140" s="181">
        <f>X140*K140</f>
        <v>0</v>
      </c>
      <c r="Z140" s="181">
        <v>0</v>
      </c>
      <c r="AA140" s="182">
        <f>Z140*K140</f>
        <v>0</v>
      </c>
      <c r="AR140" s="18" t="s">
        <v>200</v>
      </c>
      <c r="AT140" s="18" t="s">
        <v>196</v>
      </c>
      <c r="AU140" s="18" t="s">
        <v>89</v>
      </c>
      <c r="AY140" s="18" t="s">
        <v>195</v>
      </c>
      <c r="BE140" s="118">
        <f>IF(U140="základná",N140,0)</f>
        <v>0</v>
      </c>
      <c r="BF140" s="118">
        <f>IF(U140="znížená",N140,0)</f>
        <v>0</v>
      </c>
      <c r="BG140" s="118">
        <f>IF(U140="zákl. prenesená",N140,0)</f>
        <v>0</v>
      </c>
      <c r="BH140" s="118">
        <f>IF(U140="zníž. prenesená",N140,0)</f>
        <v>0</v>
      </c>
      <c r="BI140" s="118">
        <f>IF(U140="nulová",N140,0)</f>
        <v>0</v>
      </c>
      <c r="BJ140" s="18" t="s">
        <v>89</v>
      </c>
      <c r="BK140" s="118">
        <f>ROUND(L140*K140,2)</f>
        <v>0</v>
      </c>
      <c r="BL140" s="18" t="s">
        <v>200</v>
      </c>
      <c r="BM140" s="18" t="s">
        <v>328</v>
      </c>
    </row>
    <row r="141" spans="2:65" s="1" customFormat="1" ht="31.5" customHeight="1">
      <c r="B141" s="35"/>
      <c r="C141" s="175" t="s">
        <v>230</v>
      </c>
      <c r="D141" s="175" t="s">
        <v>196</v>
      </c>
      <c r="E141" s="176" t="s">
        <v>329</v>
      </c>
      <c r="F141" s="262" t="s">
        <v>330</v>
      </c>
      <c r="G141" s="262"/>
      <c r="H141" s="262"/>
      <c r="I141" s="262"/>
      <c r="J141" s="177" t="s">
        <v>246</v>
      </c>
      <c r="K141" s="178">
        <v>0.12</v>
      </c>
      <c r="L141" s="263">
        <v>0</v>
      </c>
      <c r="M141" s="264"/>
      <c r="N141" s="265">
        <f>ROUND(L141*K141,2)</f>
        <v>0</v>
      </c>
      <c r="O141" s="265"/>
      <c r="P141" s="265"/>
      <c r="Q141" s="265"/>
      <c r="R141" s="37"/>
      <c r="T141" s="180" t="s">
        <v>20</v>
      </c>
      <c r="U141" s="44" t="s">
        <v>44</v>
      </c>
      <c r="V141" s="36"/>
      <c r="W141" s="181">
        <f>V141*K141</f>
        <v>0</v>
      </c>
      <c r="X141" s="181">
        <v>1.01898</v>
      </c>
      <c r="Y141" s="181">
        <f>X141*K141</f>
        <v>0.1222776</v>
      </c>
      <c r="Z141" s="181">
        <v>0</v>
      </c>
      <c r="AA141" s="182">
        <f>Z141*K141</f>
        <v>0</v>
      </c>
      <c r="AR141" s="18" t="s">
        <v>200</v>
      </c>
      <c r="AT141" s="18" t="s">
        <v>196</v>
      </c>
      <c r="AU141" s="18" t="s">
        <v>89</v>
      </c>
      <c r="AY141" s="18" t="s">
        <v>195</v>
      </c>
      <c r="BE141" s="118">
        <f>IF(U141="základná",N141,0)</f>
        <v>0</v>
      </c>
      <c r="BF141" s="118">
        <f>IF(U141="znížená",N141,0)</f>
        <v>0</v>
      </c>
      <c r="BG141" s="118">
        <f>IF(U141="zákl. prenesená",N141,0)</f>
        <v>0</v>
      </c>
      <c r="BH141" s="118">
        <f>IF(U141="zníž. prenesená",N141,0)</f>
        <v>0</v>
      </c>
      <c r="BI141" s="118">
        <f>IF(U141="nulová",N141,0)</f>
        <v>0</v>
      </c>
      <c r="BJ141" s="18" t="s">
        <v>89</v>
      </c>
      <c r="BK141" s="118">
        <f>ROUND(L141*K141,2)</f>
        <v>0</v>
      </c>
      <c r="BL141" s="18" t="s">
        <v>200</v>
      </c>
      <c r="BM141" s="18" t="s">
        <v>331</v>
      </c>
    </row>
    <row r="142" spans="2:65" s="10" customFormat="1" ht="29.85" customHeight="1">
      <c r="B142" s="164"/>
      <c r="C142" s="165"/>
      <c r="D142" s="174" t="s">
        <v>169</v>
      </c>
      <c r="E142" s="174"/>
      <c r="F142" s="174"/>
      <c r="G142" s="174"/>
      <c r="H142" s="174"/>
      <c r="I142" s="174"/>
      <c r="J142" s="174"/>
      <c r="K142" s="174"/>
      <c r="L142" s="174"/>
      <c r="M142" s="174"/>
      <c r="N142" s="275">
        <f>BK142</f>
        <v>0</v>
      </c>
      <c r="O142" s="276"/>
      <c r="P142" s="276"/>
      <c r="Q142" s="276"/>
      <c r="R142" s="167"/>
      <c r="T142" s="168"/>
      <c r="U142" s="165"/>
      <c r="V142" s="165"/>
      <c r="W142" s="169">
        <f>SUM(W143:W144)</f>
        <v>0</v>
      </c>
      <c r="X142" s="165"/>
      <c r="Y142" s="169">
        <f>SUM(Y143:Y144)</f>
        <v>11.79228</v>
      </c>
      <c r="Z142" s="165"/>
      <c r="AA142" s="170">
        <f>SUM(AA143:AA144)</f>
        <v>0</v>
      </c>
      <c r="AR142" s="171" t="s">
        <v>84</v>
      </c>
      <c r="AT142" s="172" t="s">
        <v>76</v>
      </c>
      <c r="AU142" s="172" t="s">
        <v>84</v>
      </c>
      <c r="AY142" s="171" t="s">
        <v>195</v>
      </c>
      <c r="BK142" s="173">
        <f>SUM(BK143:BK144)</f>
        <v>0</v>
      </c>
    </row>
    <row r="143" spans="2:65" s="1" customFormat="1" ht="31.5" customHeight="1">
      <c r="B143" s="35"/>
      <c r="C143" s="175" t="s">
        <v>234</v>
      </c>
      <c r="D143" s="175" t="s">
        <v>196</v>
      </c>
      <c r="E143" s="176" t="s">
        <v>332</v>
      </c>
      <c r="F143" s="262" t="s">
        <v>333</v>
      </c>
      <c r="G143" s="262"/>
      <c r="H143" s="262"/>
      <c r="I143" s="262"/>
      <c r="J143" s="177" t="s">
        <v>237</v>
      </c>
      <c r="K143" s="178">
        <v>36</v>
      </c>
      <c r="L143" s="263">
        <v>0</v>
      </c>
      <c r="M143" s="264"/>
      <c r="N143" s="265">
        <f>ROUND(L143*K143,2)</f>
        <v>0</v>
      </c>
      <c r="O143" s="265"/>
      <c r="P143" s="265"/>
      <c r="Q143" s="265"/>
      <c r="R143" s="37"/>
      <c r="T143" s="180" t="s">
        <v>20</v>
      </c>
      <c r="U143" s="44" t="s">
        <v>44</v>
      </c>
      <c r="V143" s="36"/>
      <c r="W143" s="181">
        <f>V143*K143</f>
        <v>0</v>
      </c>
      <c r="X143" s="181">
        <v>0.32311000000000001</v>
      </c>
      <c r="Y143" s="181">
        <f>X143*K143</f>
        <v>11.631959999999999</v>
      </c>
      <c r="Z143" s="181">
        <v>0</v>
      </c>
      <c r="AA143" s="182">
        <f>Z143*K143</f>
        <v>0</v>
      </c>
      <c r="AR143" s="18" t="s">
        <v>200</v>
      </c>
      <c r="AT143" s="18" t="s">
        <v>196</v>
      </c>
      <c r="AU143" s="18" t="s">
        <v>89</v>
      </c>
      <c r="AY143" s="18" t="s">
        <v>195</v>
      </c>
      <c r="BE143" s="118">
        <f>IF(U143="základná",N143,0)</f>
        <v>0</v>
      </c>
      <c r="BF143" s="118">
        <f>IF(U143="znížená",N143,0)</f>
        <v>0</v>
      </c>
      <c r="BG143" s="118">
        <f>IF(U143="zákl. prenesená",N143,0)</f>
        <v>0</v>
      </c>
      <c r="BH143" s="118">
        <f>IF(U143="zníž. prenesená",N143,0)</f>
        <v>0</v>
      </c>
      <c r="BI143" s="118">
        <f>IF(U143="nulová",N143,0)</f>
        <v>0</v>
      </c>
      <c r="BJ143" s="18" t="s">
        <v>89</v>
      </c>
      <c r="BK143" s="118">
        <f>ROUND(L143*K143,2)</f>
        <v>0</v>
      </c>
      <c r="BL143" s="18" t="s">
        <v>200</v>
      </c>
      <c r="BM143" s="18" t="s">
        <v>334</v>
      </c>
    </row>
    <row r="144" spans="2:65" s="1" customFormat="1" ht="31.5" customHeight="1">
      <c r="B144" s="35"/>
      <c r="C144" s="175" t="s">
        <v>239</v>
      </c>
      <c r="D144" s="175" t="s">
        <v>196</v>
      </c>
      <c r="E144" s="176" t="s">
        <v>335</v>
      </c>
      <c r="F144" s="262" t="s">
        <v>336</v>
      </c>
      <c r="G144" s="262"/>
      <c r="H144" s="262"/>
      <c r="I144" s="262"/>
      <c r="J144" s="177" t="s">
        <v>246</v>
      </c>
      <c r="K144" s="178">
        <v>0.16</v>
      </c>
      <c r="L144" s="263">
        <v>0</v>
      </c>
      <c r="M144" s="264"/>
      <c r="N144" s="265">
        <f>ROUND(L144*K144,2)</f>
        <v>0</v>
      </c>
      <c r="O144" s="265"/>
      <c r="P144" s="265"/>
      <c r="Q144" s="265"/>
      <c r="R144" s="37"/>
      <c r="T144" s="180" t="s">
        <v>20</v>
      </c>
      <c r="U144" s="44" t="s">
        <v>44</v>
      </c>
      <c r="V144" s="36"/>
      <c r="W144" s="181">
        <f>V144*K144</f>
        <v>0</v>
      </c>
      <c r="X144" s="181">
        <v>1.002</v>
      </c>
      <c r="Y144" s="181">
        <f>X144*K144</f>
        <v>0.16031999999999999</v>
      </c>
      <c r="Z144" s="181">
        <v>0</v>
      </c>
      <c r="AA144" s="182">
        <f>Z144*K144</f>
        <v>0</v>
      </c>
      <c r="AR144" s="18" t="s">
        <v>200</v>
      </c>
      <c r="AT144" s="18" t="s">
        <v>196</v>
      </c>
      <c r="AU144" s="18" t="s">
        <v>89</v>
      </c>
      <c r="AY144" s="18" t="s">
        <v>195</v>
      </c>
      <c r="BE144" s="118">
        <f>IF(U144="základná",N144,0)</f>
        <v>0</v>
      </c>
      <c r="BF144" s="118">
        <f>IF(U144="znížená",N144,0)</f>
        <v>0</v>
      </c>
      <c r="BG144" s="118">
        <f>IF(U144="zákl. prenesená",N144,0)</f>
        <v>0</v>
      </c>
      <c r="BH144" s="118">
        <f>IF(U144="zníž. prenesená",N144,0)</f>
        <v>0</v>
      </c>
      <c r="BI144" s="118">
        <f>IF(U144="nulová",N144,0)</f>
        <v>0</v>
      </c>
      <c r="BJ144" s="18" t="s">
        <v>89</v>
      </c>
      <c r="BK144" s="118">
        <f>ROUND(L144*K144,2)</f>
        <v>0</v>
      </c>
      <c r="BL144" s="18" t="s">
        <v>200</v>
      </c>
      <c r="BM144" s="18" t="s">
        <v>337</v>
      </c>
    </row>
    <row r="145" spans="2:65" s="10" customFormat="1" ht="29.85" customHeight="1">
      <c r="B145" s="164"/>
      <c r="C145" s="165"/>
      <c r="D145" s="174" t="s">
        <v>256</v>
      </c>
      <c r="E145" s="174"/>
      <c r="F145" s="174"/>
      <c r="G145" s="174"/>
      <c r="H145" s="174"/>
      <c r="I145" s="174"/>
      <c r="J145" s="174"/>
      <c r="K145" s="174"/>
      <c r="L145" s="174"/>
      <c r="M145" s="174"/>
      <c r="N145" s="275">
        <f>BK145</f>
        <v>0</v>
      </c>
      <c r="O145" s="276"/>
      <c r="P145" s="276"/>
      <c r="Q145" s="276"/>
      <c r="R145" s="167"/>
      <c r="T145" s="168"/>
      <c r="U145" s="165"/>
      <c r="V145" s="165"/>
      <c r="W145" s="169">
        <f>SUM(W146:W147)</f>
        <v>0</v>
      </c>
      <c r="X145" s="165"/>
      <c r="Y145" s="169">
        <f>SUM(Y146:Y147)</f>
        <v>17.497317599999999</v>
      </c>
      <c r="Z145" s="165"/>
      <c r="AA145" s="170">
        <f>SUM(AA146:AA147)</f>
        <v>0</v>
      </c>
      <c r="AR145" s="171" t="s">
        <v>84</v>
      </c>
      <c r="AT145" s="172" t="s">
        <v>76</v>
      </c>
      <c r="AU145" s="172" t="s">
        <v>84</v>
      </c>
      <c r="AY145" s="171" t="s">
        <v>195</v>
      </c>
      <c r="BK145" s="173">
        <f>SUM(BK146:BK147)</f>
        <v>0</v>
      </c>
    </row>
    <row r="146" spans="2:65" s="1" customFormat="1" ht="44.25" customHeight="1">
      <c r="B146" s="35"/>
      <c r="C146" s="175" t="s">
        <v>243</v>
      </c>
      <c r="D146" s="175" t="s">
        <v>196</v>
      </c>
      <c r="E146" s="176" t="s">
        <v>266</v>
      </c>
      <c r="F146" s="262" t="s">
        <v>267</v>
      </c>
      <c r="G146" s="262"/>
      <c r="H146" s="262"/>
      <c r="I146" s="262"/>
      <c r="J146" s="177" t="s">
        <v>237</v>
      </c>
      <c r="K146" s="178">
        <v>26.04</v>
      </c>
      <c r="L146" s="263">
        <v>0</v>
      </c>
      <c r="M146" s="264"/>
      <c r="N146" s="265">
        <f>ROUND(L146*K146,2)</f>
        <v>0</v>
      </c>
      <c r="O146" s="265"/>
      <c r="P146" s="265"/>
      <c r="Q146" s="265"/>
      <c r="R146" s="37"/>
      <c r="T146" s="180" t="s">
        <v>20</v>
      </c>
      <c r="U146" s="44" t="s">
        <v>44</v>
      </c>
      <c r="V146" s="36"/>
      <c r="W146" s="181">
        <f>V146*K146</f>
        <v>0</v>
      </c>
      <c r="X146" s="181">
        <v>0.30359999999999998</v>
      </c>
      <c r="Y146" s="181">
        <f>X146*K146</f>
        <v>7.9057439999999994</v>
      </c>
      <c r="Z146" s="181">
        <v>0</v>
      </c>
      <c r="AA146" s="182">
        <f>Z146*K146</f>
        <v>0</v>
      </c>
      <c r="AR146" s="18" t="s">
        <v>200</v>
      </c>
      <c r="AT146" s="18" t="s">
        <v>196</v>
      </c>
      <c r="AU146" s="18" t="s">
        <v>89</v>
      </c>
      <c r="AY146" s="18" t="s">
        <v>195</v>
      </c>
      <c r="BE146" s="118">
        <f>IF(U146="základná",N146,0)</f>
        <v>0</v>
      </c>
      <c r="BF146" s="118">
        <f>IF(U146="znížená",N146,0)</f>
        <v>0</v>
      </c>
      <c r="BG146" s="118">
        <f>IF(U146="zákl. prenesená",N146,0)</f>
        <v>0</v>
      </c>
      <c r="BH146" s="118">
        <f>IF(U146="zníž. prenesená",N146,0)</f>
        <v>0</v>
      </c>
      <c r="BI146" s="118">
        <f>IF(U146="nulová",N146,0)</f>
        <v>0</v>
      </c>
      <c r="BJ146" s="18" t="s">
        <v>89</v>
      </c>
      <c r="BK146" s="118">
        <f>ROUND(L146*K146,2)</f>
        <v>0</v>
      </c>
      <c r="BL146" s="18" t="s">
        <v>200</v>
      </c>
      <c r="BM146" s="18" t="s">
        <v>338</v>
      </c>
    </row>
    <row r="147" spans="2:65" s="1" customFormat="1" ht="31.5" customHeight="1">
      <c r="B147" s="35"/>
      <c r="C147" s="175" t="s">
        <v>248</v>
      </c>
      <c r="D147" s="175" t="s">
        <v>196</v>
      </c>
      <c r="E147" s="176" t="s">
        <v>339</v>
      </c>
      <c r="F147" s="262" t="s">
        <v>340</v>
      </c>
      <c r="G147" s="262"/>
      <c r="H147" s="262"/>
      <c r="I147" s="262"/>
      <c r="J147" s="177" t="s">
        <v>237</v>
      </c>
      <c r="K147" s="178">
        <v>26.04</v>
      </c>
      <c r="L147" s="263">
        <v>0</v>
      </c>
      <c r="M147" s="264"/>
      <c r="N147" s="265">
        <f>ROUND(L147*K147,2)</f>
        <v>0</v>
      </c>
      <c r="O147" s="265"/>
      <c r="P147" s="265"/>
      <c r="Q147" s="265"/>
      <c r="R147" s="37"/>
      <c r="T147" s="180" t="s">
        <v>20</v>
      </c>
      <c r="U147" s="44" t="s">
        <v>44</v>
      </c>
      <c r="V147" s="36"/>
      <c r="W147" s="181">
        <f>V147*K147</f>
        <v>0</v>
      </c>
      <c r="X147" s="181">
        <v>0.36834</v>
      </c>
      <c r="Y147" s="181">
        <f>X147*K147</f>
        <v>9.5915736000000003</v>
      </c>
      <c r="Z147" s="181">
        <v>0</v>
      </c>
      <c r="AA147" s="182">
        <f>Z147*K147</f>
        <v>0</v>
      </c>
      <c r="AR147" s="18" t="s">
        <v>200</v>
      </c>
      <c r="AT147" s="18" t="s">
        <v>196</v>
      </c>
      <c r="AU147" s="18" t="s">
        <v>89</v>
      </c>
      <c r="AY147" s="18" t="s">
        <v>195</v>
      </c>
      <c r="BE147" s="118">
        <f>IF(U147="základná",N147,0)</f>
        <v>0</v>
      </c>
      <c r="BF147" s="118">
        <f>IF(U147="znížená",N147,0)</f>
        <v>0</v>
      </c>
      <c r="BG147" s="118">
        <f>IF(U147="zákl. prenesená",N147,0)</f>
        <v>0</v>
      </c>
      <c r="BH147" s="118">
        <f>IF(U147="zníž. prenesená",N147,0)</f>
        <v>0</v>
      </c>
      <c r="BI147" s="118">
        <f>IF(U147="nulová",N147,0)</f>
        <v>0</v>
      </c>
      <c r="BJ147" s="18" t="s">
        <v>89</v>
      </c>
      <c r="BK147" s="118">
        <f>ROUND(L147*K147,2)</f>
        <v>0</v>
      </c>
      <c r="BL147" s="18" t="s">
        <v>200</v>
      </c>
      <c r="BM147" s="18" t="s">
        <v>341</v>
      </c>
    </row>
    <row r="148" spans="2:65" s="10" customFormat="1" ht="29.85" customHeight="1">
      <c r="B148" s="164"/>
      <c r="C148" s="165"/>
      <c r="D148" s="174" t="s">
        <v>170</v>
      </c>
      <c r="E148" s="174"/>
      <c r="F148" s="174"/>
      <c r="G148" s="174"/>
      <c r="H148" s="174"/>
      <c r="I148" s="174"/>
      <c r="J148" s="174"/>
      <c r="K148" s="174"/>
      <c r="L148" s="174"/>
      <c r="M148" s="174"/>
      <c r="N148" s="275">
        <f>BK148</f>
        <v>0</v>
      </c>
      <c r="O148" s="276"/>
      <c r="P148" s="276"/>
      <c r="Q148" s="276"/>
      <c r="R148" s="167"/>
      <c r="T148" s="168"/>
      <c r="U148" s="165"/>
      <c r="V148" s="165"/>
      <c r="W148" s="169">
        <f>SUM(W149:W151)</f>
        <v>0</v>
      </c>
      <c r="X148" s="165"/>
      <c r="Y148" s="169">
        <f>SUM(Y149:Y151)</f>
        <v>8.6991096999999993</v>
      </c>
      <c r="Z148" s="165"/>
      <c r="AA148" s="170">
        <f>SUM(AA149:AA151)</f>
        <v>0</v>
      </c>
      <c r="AR148" s="171" t="s">
        <v>84</v>
      </c>
      <c r="AT148" s="172" t="s">
        <v>76</v>
      </c>
      <c r="AU148" s="172" t="s">
        <v>84</v>
      </c>
      <c r="AY148" s="171" t="s">
        <v>195</v>
      </c>
      <c r="BK148" s="173">
        <f>SUM(BK149:BK151)</f>
        <v>0</v>
      </c>
    </row>
    <row r="149" spans="2:65" s="1" customFormat="1" ht="31.5" customHeight="1">
      <c r="B149" s="35"/>
      <c r="C149" s="175" t="s">
        <v>295</v>
      </c>
      <c r="D149" s="175" t="s">
        <v>196</v>
      </c>
      <c r="E149" s="176" t="s">
        <v>272</v>
      </c>
      <c r="F149" s="262" t="s">
        <v>273</v>
      </c>
      <c r="G149" s="262"/>
      <c r="H149" s="262"/>
      <c r="I149" s="262"/>
      <c r="J149" s="177" t="s">
        <v>199</v>
      </c>
      <c r="K149" s="178">
        <v>3.91</v>
      </c>
      <c r="L149" s="263">
        <v>0</v>
      </c>
      <c r="M149" s="264"/>
      <c r="N149" s="265">
        <f>ROUND(L149*K149,2)</f>
        <v>0</v>
      </c>
      <c r="O149" s="265"/>
      <c r="P149" s="265"/>
      <c r="Q149" s="265"/>
      <c r="R149" s="37"/>
      <c r="T149" s="180" t="s">
        <v>20</v>
      </c>
      <c r="U149" s="44" t="s">
        <v>44</v>
      </c>
      <c r="V149" s="36"/>
      <c r="W149" s="181">
        <f>V149*K149</f>
        <v>0</v>
      </c>
      <c r="X149" s="181">
        <v>2.19407</v>
      </c>
      <c r="Y149" s="181">
        <f>X149*K149</f>
        <v>8.5788136999999995</v>
      </c>
      <c r="Z149" s="181">
        <v>0</v>
      </c>
      <c r="AA149" s="182">
        <f>Z149*K149</f>
        <v>0</v>
      </c>
      <c r="AR149" s="18" t="s">
        <v>200</v>
      </c>
      <c r="AT149" s="18" t="s">
        <v>196</v>
      </c>
      <c r="AU149" s="18" t="s">
        <v>89</v>
      </c>
      <c r="AY149" s="18" t="s">
        <v>195</v>
      </c>
      <c r="BE149" s="118">
        <f>IF(U149="základná",N149,0)</f>
        <v>0</v>
      </c>
      <c r="BF149" s="118">
        <f>IF(U149="znížená",N149,0)</f>
        <v>0</v>
      </c>
      <c r="BG149" s="118">
        <f>IF(U149="zákl. prenesená",N149,0)</f>
        <v>0</v>
      </c>
      <c r="BH149" s="118">
        <f>IF(U149="zníž. prenesená",N149,0)</f>
        <v>0</v>
      </c>
      <c r="BI149" s="118">
        <f>IF(U149="nulová",N149,0)</f>
        <v>0</v>
      </c>
      <c r="BJ149" s="18" t="s">
        <v>89</v>
      </c>
      <c r="BK149" s="118">
        <f>ROUND(L149*K149,2)</f>
        <v>0</v>
      </c>
      <c r="BL149" s="18" t="s">
        <v>200</v>
      </c>
      <c r="BM149" s="18" t="s">
        <v>342</v>
      </c>
    </row>
    <row r="150" spans="2:65" s="1" customFormat="1" ht="44.25" customHeight="1">
      <c r="B150" s="35"/>
      <c r="C150" s="175" t="s">
        <v>300</v>
      </c>
      <c r="D150" s="175" t="s">
        <v>196</v>
      </c>
      <c r="E150" s="176" t="s">
        <v>231</v>
      </c>
      <c r="F150" s="262" t="s">
        <v>232</v>
      </c>
      <c r="G150" s="262"/>
      <c r="H150" s="262"/>
      <c r="I150" s="262"/>
      <c r="J150" s="177" t="s">
        <v>199</v>
      </c>
      <c r="K150" s="178">
        <v>3.91</v>
      </c>
      <c r="L150" s="263">
        <v>0</v>
      </c>
      <c r="M150" s="264"/>
      <c r="N150" s="265">
        <f>ROUND(L150*K150,2)</f>
        <v>0</v>
      </c>
      <c r="O150" s="265"/>
      <c r="P150" s="265"/>
      <c r="Q150" s="265"/>
      <c r="R150" s="37"/>
      <c r="T150" s="180" t="s">
        <v>20</v>
      </c>
      <c r="U150" s="44" t="s">
        <v>44</v>
      </c>
      <c r="V150" s="36"/>
      <c r="W150" s="181">
        <f>V150*K150</f>
        <v>0</v>
      </c>
      <c r="X150" s="181">
        <v>0</v>
      </c>
      <c r="Y150" s="181">
        <f>X150*K150</f>
        <v>0</v>
      </c>
      <c r="Z150" s="181">
        <v>0</v>
      </c>
      <c r="AA150" s="182">
        <f>Z150*K150</f>
        <v>0</v>
      </c>
      <c r="AR150" s="18" t="s">
        <v>200</v>
      </c>
      <c r="AT150" s="18" t="s">
        <v>196</v>
      </c>
      <c r="AU150" s="18" t="s">
        <v>89</v>
      </c>
      <c r="AY150" s="18" t="s">
        <v>195</v>
      </c>
      <c r="BE150" s="118">
        <f>IF(U150="základná",N150,0)</f>
        <v>0</v>
      </c>
      <c r="BF150" s="118">
        <f>IF(U150="znížená",N150,0)</f>
        <v>0</v>
      </c>
      <c r="BG150" s="118">
        <f>IF(U150="zákl. prenesená",N150,0)</f>
        <v>0</v>
      </c>
      <c r="BH150" s="118">
        <f>IF(U150="zníž. prenesená",N150,0)</f>
        <v>0</v>
      </c>
      <c r="BI150" s="118">
        <f>IF(U150="nulová",N150,0)</f>
        <v>0</v>
      </c>
      <c r="BJ150" s="18" t="s">
        <v>89</v>
      </c>
      <c r="BK150" s="118">
        <f>ROUND(L150*K150,2)</f>
        <v>0</v>
      </c>
      <c r="BL150" s="18" t="s">
        <v>200</v>
      </c>
      <c r="BM150" s="18" t="s">
        <v>343</v>
      </c>
    </row>
    <row r="151" spans="2:65" s="1" customFormat="1" ht="44.25" customHeight="1">
      <c r="B151" s="35"/>
      <c r="C151" s="175" t="s">
        <v>344</v>
      </c>
      <c r="D151" s="175" t="s">
        <v>196</v>
      </c>
      <c r="E151" s="176" t="s">
        <v>244</v>
      </c>
      <c r="F151" s="262" t="s">
        <v>245</v>
      </c>
      <c r="G151" s="262"/>
      <c r="H151" s="262"/>
      <c r="I151" s="262"/>
      <c r="J151" s="177" t="s">
        <v>246</v>
      </c>
      <c r="K151" s="178">
        <v>0.1</v>
      </c>
      <c r="L151" s="263">
        <v>0</v>
      </c>
      <c r="M151" s="264"/>
      <c r="N151" s="265">
        <f>ROUND(L151*K151,2)</f>
        <v>0</v>
      </c>
      <c r="O151" s="265"/>
      <c r="P151" s="265"/>
      <c r="Q151" s="265"/>
      <c r="R151" s="37"/>
      <c r="T151" s="180" t="s">
        <v>20</v>
      </c>
      <c r="U151" s="44" t="s">
        <v>44</v>
      </c>
      <c r="V151" s="36"/>
      <c r="W151" s="181">
        <f>V151*K151</f>
        <v>0</v>
      </c>
      <c r="X151" s="181">
        <v>1.20296</v>
      </c>
      <c r="Y151" s="181">
        <f>X151*K151</f>
        <v>0.12029600000000001</v>
      </c>
      <c r="Z151" s="181">
        <v>0</v>
      </c>
      <c r="AA151" s="182">
        <f>Z151*K151</f>
        <v>0</v>
      </c>
      <c r="AR151" s="18" t="s">
        <v>200</v>
      </c>
      <c r="AT151" s="18" t="s">
        <v>196</v>
      </c>
      <c r="AU151" s="18" t="s">
        <v>89</v>
      </c>
      <c r="AY151" s="18" t="s">
        <v>195</v>
      </c>
      <c r="BE151" s="118">
        <f>IF(U151="základná",N151,0)</f>
        <v>0</v>
      </c>
      <c r="BF151" s="118">
        <f>IF(U151="znížená",N151,0)</f>
        <v>0</v>
      </c>
      <c r="BG151" s="118">
        <f>IF(U151="zákl. prenesená",N151,0)</f>
        <v>0</v>
      </c>
      <c r="BH151" s="118">
        <f>IF(U151="zníž. prenesená",N151,0)</f>
        <v>0</v>
      </c>
      <c r="BI151" s="118">
        <f>IF(U151="nulová",N151,0)</f>
        <v>0</v>
      </c>
      <c r="BJ151" s="18" t="s">
        <v>89</v>
      </c>
      <c r="BK151" s="118">
        <f>ROUND(L151*K151,2)</f>
        <v>0</v>
      </c>
      <c r="BL151" s="18" t="s">
        <v>200</v>
      </c>
      <c r="BM151" s="18" t="s">
        <v>345</v>
      </c>
    </row>
    <row r="152" spans="2:65" s="10" customFormat="1" ht="29.85" customHeight="1">
      <c r="B152" s="164"/>
      <c r="C152" s="165"/>
      <c r="D152" s="174" t="s">
        <v>258</v>
      </c>
      <c r="E152" s="174"/>
      <c r="F152" s="174"/>
      <c r="G152" s="174"/>
      <c r="H152" s="174"/>
      <c r="I152" s="174"/>
      <c r="J152" s="174"/>
      <c r="K152" s="174"/>
      <c r="L152" s="174"/>
      <c r="M152" s="174"/>
      <c r="N152" s="275">
        <f>BK152</f>
        <v>0</v>
      </c>
      <c r="O152" s="276"/>
      <c r="P152" s="276"/>
      <c r="Q152" s="276"/>
      <c r="R152" s="167"/>
      <c r="T152" s="168"/>
      <c r="U152" s="165"/>
      <c r="V152" s="165"/>
      <c r="W152" s="169">
        <f>W153</f>
        <v>0</v>
      </c>
      <c r="X152" s="165"/>
      <c r="Y152" s="169">
        <f>Y153</f>
        <v>0</v>
      </c>
      <c r="Z152" s="165"/>
      <c r="AA152" s="170">
        <f>AA153</f>
        <v>0</v>
      </c>
      <c r="AR152" s="171" t="s">
        <v>84</v>
      </c>
      <c r="AT152" s="172" t="s">
        <v>76</v>
      </c>
      <c r="AU152" s="172" t="s">
        <v>84</v>
      </c>
      <c r="AY152" s="171" t="s">
        <v>195</v>
      </c>
      <c r="BK152" s="173">
        <f>BK153</f>
        <v>0</v>
      </c>
    </row>
    <row r="153" spans="2:65" s="1" customFormat="1" ht="31.5" customHeight="1">
      <c r="B153" s="35"/>
      <c r="C153" s="175" t="s">
        <v>346</v>
      </c>
      <c r="D153" s="175" t="s">
        <v>196</v>
      </c>
      <c r="E153" s="176" t="s">
        <v>347</v>
      </c>
      <c r="F153" s="262" t="s">
        <v>348</v>
      </c>
      <c r="G153" s="262"/>
      <c r="H153" s="262"/>
      <c r="I153" s="262"/>
      <c r="J153" s="177" t="s">
        <v>246</v>
      </c>
      <c r="K153" s="178">
        <v>71</v>
      </c>
      <c r="L153" s="263">
        <v>0</v>
      </c>
      <c r="M153" s="264"/>
      <c r="N153" s="265">
        <f>ROUND(L153*K153,2)</f>
        <v>0</v>
      </c>
      <c r="O153" s="265"/>
      <c r="P153" s="265"/>
      <c r="Q153" s="265"/>
      <c r="R153" s="37"/>
      <c r="T153" s="180" t="s">
        <v>20</v>
      </c>
      <c r="U153" s="44" t="s">
        <v>44</v>
      </c>
      <c r="V153" s="36"/>
      <c r="W153" s="181">
        <f>V153*K153</f>
        <v>0</v>
      </c>
      <c r="X153" s="181">
        <v>0</v>
      </c>
      <c r="Y153" s="181">
        <f>X153*K153</f>
        <v>0</v>
      </c>
      <c r="Z153" s="181">
        <v>0</v>
      </c>
      <c r="AA153" s="182">
        <f>Z153*K153</f>
        <v>0</v>
      </c>
      <c r="AR153" s="18" t="s">
        <v>200</v>
      </c>
      <c r="AT153" s="18" t="s">
        <v>196</v>
      </c>
      <c r="AU153" s="18" t="s">
        <v>89</v>
      </c>
      <c r="AY153" s="18" t="s">
        <v>195</v>
      </c>
      <c r="BE153" s="118">
        <f>IF(U153="základná",N153,0)</f>
        <v>0</v>
      </c>
      <c r="BF153" s="118">
        <f>IF(U153="znížená",N153,0)</f>
        <v>0</v>
      </c>
      <c r="BG153" s="118">
        <f>IF(U153="zákl. prenesená",N153,0)</f>
        <v>0</v>
      </c>
      <c r="BH153" s="118">
        <f>IF(U153="zníž. prenesená",N153,0)</f>
        <v>0</v>
      </c>
      <c r="BI153" s="118">
        <f>IF(U153="nulová",N153,0)</f>
        <v>0</v>
      </c>
      <c r="BJ153" s="18" t="s">
        <v>89</v>
      </c>
      <c r="BK153" s="118">
        <f>ROUND(L153*K153,2)</f>
        <v>0</v>
      </c>
      <c r="BL153" s="18" t="s">
        <v>200</v>
      </c>
      <c r="BM153" s="18" t="s">
        <v>349</v>
      </c>
    </row>
    <row r="154" spans="2:65" s="10" customFormat="1" ht="37.35" customHeight="1">
      <c r="B154" s="164"/>
      <c r="C154" s="165"/>
      <c r="D154" s="166" t="s">
        <v>307</v>
      </c>
      <c r="E154" s="166"/>
      <c r="F154" s="166"/>
      <c r="G154" s="166"/>
      <c r="H154" s="166"/>
      <c r="I154" s="166"/>
      <c r="J154" s="166"/>
      <c r="K154" s="166"/>
      <c r="L154" s="166"/>
      <c r="M154" s="166"/>
      <c r="N154" s="280">
        <f>BK154</f>
        <v>0</v>
      </c>
      <c r="O154" s="281"/>
      <c r="P154" s="281"/>
      <c r="Q154" s="281"/>
      <c r="R154" s="167"/>
      <c r="T154" s="168"/>
      <c r="U154" s="165"/>
      <c r="V154" s="165"/>
      <c r="W154" s="169">
        <f>W155+W161+W174</f>
        <v>0</v>
      </c>
      <c r="X154" s="165"/>
      <c r="Y154" s="169">
        <f>Y155+Y161+Y174</f>
        <v>0.25280179999999991</v>
      </c>
      <c r="Z154" s="165"/>
      <c r="AA154" s="170">
        <f>AA155+AA161+AA174</f>
        <v>0</v>
      </c>
      <c r="AR154" s="171" t="s">
        <v>89</v>
      </c>
      <c r="AT154" s="172" t="s">
        <v>76</v>
      </c>
      <c r="AU154" s="172" t="s">
        <v>77</v>
      </c>
      <c r="AY154" s="171" t="s">
        <v>195</v>
      </c>
      <c r="BK154" s="173">
        <f>BK155+BK161+BK174</f>
        <v>0</v>
      </c>
    </row>
    <row r="155" spans="2:65" s="10" customFormat="1" ht="19.95" customHeight="1">
      <c r="B155" s="164"/>
      <c r="C155" s="165"/>
      <c r="D155" s="174" t="s">
        <v>308</v>
      </c>
      <c r="E155" s="174"/>
      <c r="F155" s="174"/>
      <c r="G155" s="174"/>
      <c r="H155" s="174"/>
      <c r="I155" s="174"/>
      <c r="J155" s="174"/>
      <c r="K155" s="174"/>
      <c r="L155" s="174"/>
      <c r="M155" s="174"/>
      <c r="N155" s="273">
        <f>BK155</f>
        <v>0</v>
      </c>
      <c r="O155" s="274"/>
      <c r="P155" s="274"/>
      <c r="Q155" s="274"/>
      <c r="R155" s="167"/>
      <c r="T155" s="168"/>
      <c r="U155" s="165"/>
      <c r="V155" s="165"/>
      <c r="W155" s="169">
        <f>SUM(W156:W160)</f>
        <v>0</v>
      </c>
      <c r="X155" s="165"/>
      <c r="Y155" s="169">
        <f>SUM(Y156:Y160)</f>
        <v>4.9262E-2</v>
      </c>
      <c r="Z155" s="165"/>
      <c r="AA155" s="170">
        <f>SUM(AA156:AA160)</f>
        <v>0</v>
      </c>
      <c r="AR155" s="171" t="s">
        <v>89</v>
      </c>
      <c r="AT155" s="172" t="s">
        <v>76</v>
      </c>
      <c r="AU155" s="172" t="s">
        <v>84</v>
      </c>
      <c r="AY155" s="171" t="s">
        <v>195</v>
      </c>
      <c r="BK155" s="173">
        <f>SUM(BK156:BK160)</f>
        <v>0</v>
      </c>
    </row>
    <row r="156" spans="2:65" s="1" customFormat="1" ht="31.5" customHeight="1">
      <c r="B156" s="35"/>
      <c r="C156" s="175" t="s">
        <v>350</v>
      </c>
      <c r="D156" s="175" t="s">
        <v>196</v>
      </c>
      <c r="E156" s="176" t="s">
        <v>351</v>
      </c>
      <c r="F156" s="262" t="s">
        <v>352</v>
      </c>
      <c r="G156" s="262"/>
      <c r="H156" s="262"/>
      <c r="I156" s="262"/>
      <c r="J156" s="177" t="s">
        <v>279</v>
      </c>
      <c r="K156" s="178">
        <v>56.2</v>
      </c>
      <c r="L156" s="263">
        <v>0</v>
      </c>
      <c r="M156" s="264"/>
      <c r="N156" s="265">
        <f>ROUND(L156*K156,2)</f>
        <v>0</v>
      </c>
      <c r="O156" s="265"/>
      <c r="P156" s="265"/>
      <c r="Q156" s="265"/>
      <c r="R156" s="37"/>
      <c r="T156" s="180" t="s">
        <v>20</v>
      </c>
      <c r="U156" s="44" t="s">
        <v>44</v>
      </c>
      <c r="V156" s="36"/>
      <c r="W156" s="181">
        <f>V156*K156</f>
        <v>0</v>
      </c>
      <c r="X156" s="181">
        <v>2.5999999999999998E-4</v>
      </c>
      <c r="Y156" s="181">
        <f>X156*K156</f>
        <v>1.4612E-2</v>
      </c>
      <c r="Z156" s="181">
        <v>0</v>
      </c>
      <c r="AA156" s="182">
        <f>Z156*K156</f>
        <v>0</v>
      </c>
      <c r="AR156" s="18" t="s">
        <v>344</v>
      </c>
      <c r="AT156" s="18" t="s">
        <v>196</v>
      </c>
      <c r="AU156" s="18" t="s">
        <v>89</v>
      </c>
      <c r="AY156" s="18" t="s">
        <v>195</v>
      </c>
      <c r="BE156" s="118">
        <f>IF(U156="základná",N156,0)</f>
        <v>0</v>
      </c>
      <c r="BF156" s="118">
        <f>IF(U156="znížená",N156,0)</f>
        <v>0</v>
      </c>
      <c r="BG156" s="118">
        <f>IF(U156="zákl. prenesená",N156,0)</f>
        <v>0</v>
      </c>
      <c r="BH156" s="118">
        <f>IF(U156="zníž. prenesená",N156,0)</f>
        <v>0</v>
      </c>
      <c r="BI156" s="118">
        <f>IF(U156="nulová",N156,0)</f>
        <v>0</v>
      </c>
      <c r="BJ156" s="18" t="s">
        <v>89</v>
      </c>
      <c r="BK156" s="118">
        <f>ROUND(L156*K156,2)</f>
        <v>0</v>
      </c>
      <c r="BL156" s="18" t="s">
        <v>344</v>
      </c>
      <c r="BM156" s="18" t="s">
        <v>353</v>
      </c>
    </row>
    <row r="157" spans="2:65" s="1" customFormat="1" ht="31.5" customHeight="1">
      <c r="B157" s="35"/>
      <c r="C157" s="175" t="s">
        <v>354</v>
      </c>
      <c r="D157" s="175" t="s">
        <v>196</v>
      </c>
      <c r="E157" s="176" t="s">
        <v>355</v>
      </c>
      <c r="F157" s="262" t="s">
        <v>356</v>
      </c>
      <c r="G157" s="262"/>
      <c r="H157" s="262"/>
      <c r="I157" s="262"/>
      <c r="J157" s="177" t="s">
        <v>279</v>
      </c>
      <c r="K157" s="178">
        <v>104</v>
      </c>
      <c r="L157" s="263">
        <v>0</v>
      </c>
      <c r="M157" s="264"/>
      <c r="N157" s="265">
        <f>ROUND(L157*K157,2)</f>
        <v>0</v>
      </c>
      <c r="O157" s="265"/>
      <c r="P157" s="265"/>
      <c r="Q157" s="265"/>
      <c r="R157" s="37"/>
      <c r="T157" s="180" t="s">
        <v>20</v>
      </c>
      <c r="U157" s="44" t="s">
        <v>44</v>
      </c>
      <c r="V157" s="36"/>
      <c r="W157" s="181">
        <f>V157*K157</f>
        <v>0</v>
      </c>
      <c r="X157" s="181">
        <v>0</v>
      </c>
      <c r="Y157" s="181">
        <f>X157*K157</f>
        <v>0</v>
      </c>
      <c r="Z157" s="181">
        <v>0</v>
      </c>
      <c r="AA157" s="182">
        <f>Z157*K157</f>
        <v>0</v>
      </c>
      <c r="AR157" s="18" t="s">
        <v>344</v>
      </c>
      <c r="AT157" s="18" t="s">
        <v>196</v>
      </c>
      <c r="AU157" s="18" t="s">
        <v>89</v>
      </c>
      <c r="AY157" s="18" t="s">
        <v>195</v>
      </c>
      <c r="BE157" s="118">
        <f>IF(U157="základná",N157,0)</f>
        <v>0</v>
      </c>
      <c r="BF157" s="118">
        <f>IF(U157="znížená",N157,0)</f>
        <v>0</v>
      </c>
      <c r="BG157" s="118">
        <f>IF(U157="zákl. prenesená",N157,0)</f>
        <v>0</v>
      </c>
      <c r="BH157" s="118">
        <f>IF(U157="zníž. prenesená",N157,0)</f>
        <v>0</v>
      </c>
      <c r="BI157" s="118">
        <f>IF(U157="nulová",N157,0)</f>
        <v>0</v>
      </c>
      <c r="BJ157" s="18" t="s">
        <v>89</v>
      </c>
      <c r="BK157" s="118">
        <f>ROUND(L157*K157,2)</f>
        <v>0</v>
      </c>
      <c r="BL157" s="18" t="s">
        <v>344</v>
      </c>
      <c r="BM157" s="18" t="s">
        <v>357</v>
      </c>
    </row>
    <row r="158" spans="2:65" s="1" customFormat="1" ht="22.5" customHeight="1">
      <c r="B158" s="35"/>
      <c r="C158" s="175" t="s">
        <v>10</v>
      </c>
      <c r="D158" s="175" t="s">
        <v>196</v>
      </c>
      <c r="E158" s="176" t="s">
        <v>358</v>
      </c>
      <c r="F158" s="262" t="s">
        <v>359</v>
      </c>
      <c r="G158" s="262"/>
      <c r="H158" s="262"/>
      <c r="I158" s="262"/>
      <c r="J158" s="177" t="s">
        <v>279</v>
      </c>
      <c r="K158" s="178">
        <v>43.2</v>
      </c>
      <c r="L158" s="263">
        <v>0</v>
      </c>
      <c r="M158" s="264"/>
      <c r="N158" s="265">
        <f>ROUND(L158*K158,2)</f>
        <v>0</v>
      </c>
      <c r="O158" s="265"/>
      <c r="P158" s="265"/>
      <c r="Q158" s="265"/>
      <c r="R158" s="37"/>
      <c r="T158" s="180" t="s">
        <v>20</v>
      </c>
      <c r="U158" s="44" t="s">
        <v>44</v>
      </c>
      <c r="V158" s="36"/>
      <c r="W158" s="181">
        <f>V158*K158</f>
        <v>0</v>
      </c>
      <c r="X158" s="181">
        <v>0</v>
      </c>
      <c r="Y158" s="181">
        <f>X158*K158</f>
        <v>0</v>
      </c>
      <c r="Z158" s="181">
        <v>0</v>
      </c>
      <c r="AA158" s="182">
        <f>Z158*K158</f>
        <v>0</v>
      </c>
      <c r="AR158" s="18" t="s">
        <v>344</v>
      </c>
      <c r="AT158" s="18" t="s">
        <v>196</v>
      </c>
      <c r="AU158" s="18" t="s">
        <v>89</v>
      </c>
      <c r="AY158" s="18" t="s">
        <v>195</v>
      </c>
      <c r="BE158" s="118">
        <f>IF(U158="základná",N158,0)</f>
        <v>0</v>
      </c>
      <c r="BF158" s="118">
        <f>IF(U158="znížená",N158,0)</f>
        <v>0</v>
      </c>
      <c r="BG158" s="118">
        <f>IF(U158="zákl. prenesená",N158,0)</f>
        <v>0</v>
      </c>
      <c r="BH158" s="118">
        <f>IF(U158="zníž. prenesená",N158,0)</f>
        <v>0</v>
      </c>
      <c r="BI158" s="118">
        <f>IF(U158="nulová",N158,0)</f>
        <v>0</v>
      </c>
      <c r="BJ158" s="18" t="s">
        <v>89</v>
      </c>
      <c r="BK158" s="118">
        <f>ROUND(L158*K158,2)</f>
        <v>0</v>
      </c>
      <c r="BL158" s="18" t="s">
        <v>344</v>
      </c>
      <c r="BM158" s="18" t="s">
        <v>360</v>
      </c>
    </row>
    <row r="159" spans="2:65" s="1" customFormat="1" ht="22.5" customHeight="1">
      <c r="B159" s="35"/>
      <c r="C159" s="183" t="s">
        <v>361</v>
      </c>
      <c r="D159" s="183" t="s">
        <v>214</v>
      </c>
      <c r="E159" s="184" t="s">
        <v>362</v>
      </c>
      <c r="F159" s="266" t="s">
        <v>363</v>
      </c>
      <c r="G159" s="266"/>
      <c r="H159" s="266"/>
      <c r="I159" s="266"/>
      <c r="J159" s="185" t="s">
        <v>199</v>
      </c>
      <c r="K159" s="186">
        <v>1.5</v>
      </c>
      <c r="L159" s="267">
        <v>0</v>
      </c>
      <c r="M159" s="268"/>
      <c r="N159" s="269">
        <f>ROUND(L159*K159,2)</f>
        <v>0</v>
      </c>
      <c r="O159" s="265"/>
      <c r="P159" s="265"/>
      <c r="Q159" s="265"/>
      <c r="R159" s="37"/>
      <c r="T159" s="180" t="s">
        <v>20</v>
      </c>
      <c r="U159" s="44" t="s">
        <v>44</v>
      </c>
      <c r="V159" s="36"/>
      <c r="W159" s="181">
        <f>V159*K159</f>
        <v>0</v>
      </c>
      <c r="X159" s="181">
        <v>0</v>
      </c>
      <c r="Y159" s="181">
        <f>X159*K159</f>
        <v>0</v>
      </c>
      <c r="Z159" s="181">
        <v>0</v>
      </c>
      <c r="AA159" s="182">
        <f>Z159*K159</f>
        <v>0</v>
      </c>
      <c r="AR159" s="18" t="s">
        <v>364</v>
      </c>
      <c r="AT159" s="18" t="s">
        <v>214</v>
      </c>
      <c r="AU159" s="18" t="s">
        <v>89</v>
      </c>
      <c r="AY159" s="18" t="s">
        <v>195</v>
      </c>
      <c r="BE159" s="118">
        <f>IF(U159="základná",N159,0)</f>
        <v>0</v>
      </c>
      <c r="BF159" s="118">
        <f>IF(U159="znížená",N159,0)</f>
        <v>0</v>
      </c>
      <c r="BG159" s="118">
        <f>IF(U159="zákl. prenesená",N159,0)</f>
        <v>0</v>
      </c>
      <c r="BH159" s="118">
        <f>IF(U159="zníž. prenesená",N159,0)</f>
        <v>0</v>
      </c>
      <c r="BI159" s="118">
        <f>IF(U159="nulová",N159,0)</f>
        <v>0</v>
      </c>
      <c r="BJ159" s="18" t="s">
        <v>89</v>
      </c>
      <c r="BK159" s="118">
        <f>ROUND(L159*K159,2)</f>
        <v>0</v>
      </c>
      <c r="BL159" s="18" t="s">
        <v>344</v>
      </c>
      <c r="BM159" s="18" t="s">
        <v>365</v>
      </c>
    </row>
    <row r="160" spans="2:65" s="1" customFormat="1" ht="57" customHeight="1">
      <c r="B160" s="35"/>
      <c r="C160" s="175" t="s">
        <v>366</v>
      </c>
      <c r="D160" s="175" t="s">
        <v>196</v>
      </c>
      <c r="E160" s="176" t="s">
        <v>367</v>
      </c>
      <c r="F160" s="262" t="s">
        <v>368</v>
      </c>
      <c r="G160" s="262"/>
      <c r="H160" s="262"/>
      <c r="I160" s="262"/>
      <c r="J160" s="177" t="s">
        <v>199</v>
      </c>
      <c r="K160" s="178">
        <v>1.5</v>
      </c>
      <c r="L160" s="263">
        <v>0</v>
      </c>
      <c r="M160" s="264"/>
      <c r="N160" s="265">
        <f>ROUND(L160*K160,2)</f>
        <v>0</v>
      </c>
      <c r="O160" s="265"/>
      <c r="P160" s="265"/>
      <c r="Q160" s="265"/>
      <c r="R160" s="37"/>
      <c r="T160" s="180" t="s">
        <v>20</v>
      </c>
      <c r="U160" s="44" t="s">
        <v>44</v>
      </c>
      <c r="V160" s="36"/>
      <c r="W160" s="181">
        <f>V160*K160</f>
        <v>0</v>
      </c>
      <c r="X160" s="181">
        <v>2.3099999999999999E-2</v>
      </c>
      <c r="Y160" s="181">
        <f>X160*K160</f>
        <v>3.465E-2</v>
      </c>
      <c r="Z160" s="181">
        <v>0</v>
      </c>
      <c r="AA160" s="182">
        <f>Z160*K160</f>
        <v>0</v>
      </c>
      <c r="AR160" s="18" t="s">
        <v>344</v>
      </c>
      <c r="AT160" s="18" t="s">
        <v>196</v>
      </c>
      <c r="AU160" s="18" t="s">
        <v>89</v>
      </c>
      <c r="AY160" s="18" t="s">
        <v>195</v>
      </c>
      <c r="BE160" s="118">
        <f>IF(U160="základná",N160,0)</f>
        <v>0</v>
      </c>
      <c r="BF160" s="118">
        <f>IF(U160="znížená",N160,0)</f>
        <v>0</v>
      </c>
      <c r="BG160" s="118">
        <f>IF(U160="zákl. prenesená",N160,0)</f>
        <v>0</v>
      </c>
      <c r="BH160" s="118">
        <f>IF(U160="zníž. prenesená",N160,0)</f>
        <v>0</v>
      </c>
      <c r="BI160" s="118">
        <f>IF(U160="nulová",N160,0)</f>
        <v>0</v>
      </c>
      <c r="BJ160" s="18" t="s">
        <v>89</v>
      </c>
      <c r="BK160" s="118">
        <f>ROUND(L160*K160,2)</f>
        <v>0</v>
      </c>
      <c r="BL160" s="18" t="s">
        <v>344</v>
      </c>
      <c r="BM160" s="18" t="s">
        <v>369</v>
      </c>
    </row>
    <row r="161" spans="2:65" s="10" customFormat="1" ht="29.85" customHeight="1">
      <c r="B161" s="164"/>
      <c r="C161" s="165"/>
      <c r="D161" s="174" t="s">
        <v>309</v>
      </c>
      <c r="E161" s="174"/>
      <c r="F161" s="174"/>
      <c r="G161" s="174"/>
      <c r="H161" s="174"/>
      <c r="I161" s="174"/>
      <c r="J161" s="174"/>
      <c r="K161" s="174"/>
      <c r="L161" s="174"/>
      <c r="M161" s="174"/>
      <c r="N161" s="275">
        <f>BK161</f>
        <v>0</v>
      </c>
      <c r="O161" s="276"/>
      <c r="P161" s="276"/>
      <c r="Q161" s="276"/>
      <c r="R161" s="167"/>
      <c r="T161" s="168"/>
      <c r="U161" s="165"/>
      <c r="V161" s="165"/>
      <c r="W161" s="169">
        <f>SUM(W162:W173)</f>
        <v>0</v>
      </c>
      <c r="X161" s="165"/>
      <c r="Y161" s="169">
        <f>SUM(Y162:Y173)</f>
        <v>0.18482299999999993</v>
      </c>
      <c r="Z161" s="165"/>
      <c r="AA161" s="170">
        <f>SUM(AA162:AA173)</f>
        <v>0</v>
      </c>
      <c r="AR161" s="171" t="s">
        <v>89</v>
      </c>
      <c r="AT161" s="172" t="s">
        <v>76</v>
      </c>
      <c r="AU161" s="172" t="s">
        <v>84</v>
      </c>
      <c r="AY161" s="171" t="s">
        <v>195</v>
      </c>
      <c r="BK161" s="173">
        <f>SUM(BK162:BK173)</f>
        <v>0</v>
      </c>
    </row>
    <row r="162" spans="2:65" s="1" customFormat="1" ht="31.5" customHeight="1">
      <c r="B162" s="35"/>
      <c r="C162" s="175" t="s">
        <v>370</v>
      </c>
      <c r="D162" s="175" t="s">
        <v>196</v>
      </c>
      <c r="E162" s="176" t="s">
        <v>371</v>
      </c>
      <c r="F162" s="262" t="s">
        <v>372</v>
      </c>
      <c r="G162" s="262"/>
      <c r="H162" s="262"/>
      <c r="I162" s="262"/>
      <c r="J162" s="177" t="s">
        <v>237</v>
      </c>
      <c r="K162" s="178">
        <v>31.2</v>
      </c>
      <c r="L162" s="263">
        <v>0</v>
      </c>
      <c r="M162" s="264"/>
      <c r="N162" s="265">
        <f t="shared" ref="N162:N173" si="5">ROUND(L162*K162,2)</f>
        <v>0</v>
      </c>
      <c r="O162" s="265"/>
      <c r="P162" s="265"/>
      <c r="Q162" s="265"/>
      <c r="R162" s="37"/>
      <c r="T162" s="180" t="s">
        <v>20</v>
      </c>
      <c r="U162" s="44" t="s">
        <v>44</v>
      </c>
      <c r="V162" s="36"/>
      <c r="W162" s="181">
        <f t="shared" ref="W162:W173" si="6">V162*K162</f>
        <v>0</v>
      </c>
      <c r="X162" s="181">
        <v>5.11E-3</v>
      </c>
      <c r="Y162" s="181">
        <f t="shared" ref="Y162:Y173" si="7">X162*K162</f>
        <v>0.15943199999999999</v>
      </c>
      <c r="Z162" s="181">
        <v>0</v>
      </c>
      <c r="AA162" s="182">
        <f t="shared" ref="AA162:AA173" si="8">Z162*K162</f>
        <v>0</v>
      </c>
      <c r="AR162" s="18" t="s">
        <v>344</v>
      </c>
      <c r="AT162" s="18" t="s">
        <v>196</v>
      </c>
      <c r="AU162" s="18" t="s">
        <v>89</v>
      </c>
      <c r="AY162" s="18" t="s">
        <v>195</v>
      </c>
      <c r="BE162" s="118">
        <f t="shared" ref="BE162:BE173" si="9">IF(U162="základná",N162,0)</f>
        <v>0</v>
      </c>
      <c r="BF162" s="118">
        <f t="shared" ref="BF162:BF173" si="10">IF(U162="znížená",N162,0)</f>
        <v>0</v>
      </c>
      <c r="BG162" s="118">
        <f t="shared" ref="BG162:BG173" si="11">IF(U162="zákl. prenesená",N162,0)</f>
        <v>0</v>
      </c>
      <c r="BH162" s="118">
        <f t="shared" ref="BH162:BH173" si="12">IF(U162="zníž. prenesená",N162,0)</f>
        <v>0</v>
      </c>
      <c r="BI162" s="118">
        <f t="shared" ref="BI162:BI173" si="13">IF(U162="nulová",N162,0)</f>
        <v>0</v>
      </c>
      <c r="BJ162" s="18" t="s">
        <v>89</v>
      </c>
      <c r="BK162" s="118">
        <f t="shared" ref="BK162:BK173" si="14">ROUND(L162*K162,2)</f>
        <v>0</v>
      </c>
      <c r="BL162" s="18" t="s">
        <v>344</v>
      </c>
      <c r="BM162" s="18" t="s">
        <v>373</v>
      </c>
    </row>
    <row r="163" spans="2:65" s="1" customFormat="1" ht="31.5" customHeight="1">
      <c r="B163" s="35"/>
      <c r="C163" s="175" t="s">
        <v>374</v>
      </c>
      <c r="D163" s="175" t="s">
        <v>196</v>
      </c>
      <c r="E163" s="176" t="s">
        <v>375</v>
      </c>
      <c r="F163" s="262" t="s">
        <v>376</v>
      </c>
      <c r="G163" s="262"/>
      <c r="H163" s="262"/>
      <c r="I163" s="262"/>
      <c r="J163" s="177" t="s">
        <v>279</v>
      </c>
      <c r="K163" s="178">
        <v>9.6</v>
      </c>
      <c r="L163" s="263">
        <v>0</v>
      </c>
      <c r="M163" s="264"/>
      <c r="N163" s="265">
        <f t="shared" si="5"/>
        <v>0</v>
      </c>
      <c r="O163" s="265"/>
      <c r="P163" s="265"/>
      <c r="Q163" s="265"/>
      <c r="R163" s="37"/>
      <c r="T163" s="180" t="s">
        <v>20</v>
      </c>
      <c r="U163" s="44" t="s">
        <v>44</v>
      </c>
      <c r="V163" s="36"/>
      <c r="W163" s="181">
        <f t="shared" si="6"/>
        <v>0</v>
      </c>
      <c r="X163" s="181">
        <v>3.2000000000000003E-4</v>
      </c>
      <c r="Y163" s="181">
        <f t="shared" si="7"/>
        <v>3.0720000000000001E-3</v>
      </c>
      <c r="Z163" s="181">
        <v>0</v>
      </c>
      <c r="AA163" s="182">
        <f t="shared" si="8"/>
        <v>0</v>
      </c>
      <c r="AR163" s="18" t="s">
        <v>344</v>
      </c>
      <c r="AT163" s="18" t="s">
        <v>196</v>
      </c>
      <c r="AU163" s="18" t="s">
        <v>89</v>
      </c>
      <c r="AY163" s="18" t="s">
        <v>195</v>
      </c>
      <c r="BE163" s="118">
        <f t="shared" si="9"/>
        <v>0</v>
      </c>
      <c r="BF163" s="118">
        <f t="shared" si="10"/>
        <v>0</v>
      </c>
      <c r="BG163" s="118">
        <f t="shared" si="11"/>
        <v>0</v>
      </c>
      <c r="BH163" s="118">
        <f t="shared" si="12"/>
        <v>0</v>
      </c>
      <c r="BI163" s="118">
        <f t="shared" si="13"/>
        <v>0</v>
      </c>
      <c r="BJ163" s="18" t="s">
        <v>89</v>
      </c>
      <c r="BK163" s="118">
        <f t="shared" si="14"/>
        <v>0</v>
      </c>
      <c r="BL163" s="18" t="s">
        <v>344</v>
      </c>
      <c r="BM163" s="18" t="s">
        <v>377</v>
      </c>
    </row>
    <row r="164" spans="2:65" s="1" customFormat="1" ht="31.5" customHeight="1">
      <c r="B164" s="35"/>
      <c r="C164" s="175" t="s">
        <v>378</v>
      </c>
      <c r="D164" s="175" t="s">
        <v>196</v>
      </c>
      <c r="E164" s="176" t="s">
        <v>379</v>
      </c>
      <c r="F164" s="262" t="s">
        <v>380</v>
      </c>
      <c r="G164" s="262"/>
      <c r="H164" s="262"/>
      <c r="I164" s="262"/>
      <c r="J164" s="177" t="s">
        <v>279</v>
      </c>
      <c r="K164" s="178">
        <v>6.5</v>
      </c>
      <c r="L164" s="263">
        <v>0</v>
      </c>
      <c r="M164" s="264"/>
      <c r="N164" s="265">
        <f t="shared" si="5"/>
        <v>0</v>
      </c>
      <c r="O164" s="265"/>
      <c r="P164" s="265"/>
      <c r="Q164" s="265"/>
      <c r="R164" s="37"/>
      <c r="T164" s="180" t="s">
        <v>20</v>
      </c>
      <c r="U164" s="44" t="s">
        <v>44</v>
      </c>
      <c r="V164" s="36"/>
      <c r="W164" s="181">
        <f t="shared" si="6"/>
        <v>0</v>
      </c>
      <c r="X164" s="181">
        <v>2.9E-4</v>
      </c>
      <c r="Y164" s="181">
        <f t="shared" si="7"/>
        <v>1.885E-3</v>
      </c>
      <c r="Z164" s="181">
        <v>0</v>
      </c>
      <c r="AA164" s="182">
        <f t="shared" si="8"/>
        <v>0</v>
      </c>
      <c r="AR164" s="18" t="s">
        <v>344</v>
      </c>
      <c r="AT164" s="18" t="s">
        <v>196</v>
      </c>
      <c r="AU164" s="18" t="s">
        <v>89</v>
      </c>
      <c r="AY164" s="18" t="s">
        <v>195</v>
      </c>
      <c r="BE164" s="118">
        <f t="shared" si="9"/>
        <v>0</v>
      </c>
      <c r="BF164" s="118">
        <f t="shared" si="10"/>
        <v>0</v>
      </c>
      <c r="BG164" s="118">
        <f t="shared" si="11"/>
        <v>0</v>
      </c>
      <c r="BH164" s="118">
        <f t="shared" si="12"/>
        <v>0</v>
      </c>
      <c r="BI164" s="118">
        <f t="shared" si="13"/>
        <v>0</v>
      </c>
      <c r="BJ164" s="18" t="s">
        <v>89</v>
      </c>
      <c r="BK164" s="118">
        <f t="shared" si="14"/>
        <v>0</v>
      </c>
      <c r="BL164" s="18" t="s">
        <v>344</v>
      </c>
      <c r="BM164" s="18" t="s">
        <v>381</v>
      </c>
    </row>
    <row r="165" spans="2:65" s="1" customFormat="1" ht="31.5" customHeight="1">
      <c r="B165" s="35"/>
      <c r="C165" s="175" t="s">
        <v>382</v>
      </c>
      <c r="D165" s="175" t="s">
        <v>196</v>
      </c>
      <c r="E165" s="176" t="s">
        <v>383</v>
      </c>
      <c r="F165" s="262" t="s">
        <v>384</v>
      </c>
      <c r="G165" s="262"/>
      <c r="H165" s="262"/>
      <c r="I165" s="262"/>
      <c r="J165" s="177" t="s">
        <v>279</v>
      </c>
      <c r="K165" s="178">
        <v>6.5</v>
      </c>
      <c r="L165" s="263">
        <v>0</v>
      </c>
      <c r="M165" s="264"/>
      <c r="N165" s="265">
        <f t="shared" si="5"/>
        <v>0</v>
      </c>
      <c r="O165" s="265"/>
      <c r="P165" s="265"/>
      <c r="Q165" s="265"/>
      <c r="R165" s="37"/>
      <c r="T165" s="180" t="s">
        <v>20</v>
      </c>
      <c r="U165" s="44" t="s">
        <v>44</v>
      </c>
      <c r="V165" s="36"/>
      <c r="W165" s="181">
        <f t="shared" si="6"/>
        <v>0</v>
      </c>
      <c r="X165" s="181">
        <v>3.2000000000000003E-4</v>
      </c>
      <c r="Y165" s="181">
        <f t="shared" si="7"/>
        <v>2.0800000000000003E-3</v>
      </c>
      <c r="Z165" s="181">
        <v>0</v>
      </c>
      <c r="AA165" s="182">
        <f t="shared" si="8"/>
        <v>0</v>
      </c>
      <c r="AR165" s="18" t="s">
        <v>344</v>
      </c>
      <c r="AT165" s="18" t="s">
        <v>196</v>
      </c>
      <c r="AU165" s="18" t="s">
        <v>89</v>
      </c>
      <c r="AY165" s="18" t="s">
        <v>195</v>
      </c>
      <c r="BE165" s="118">
        <f t="shared" si="9"/>
        <v>0</v>
      </c>
      <c r="BF165" s="118">
        <f t="shared" si="10"/>
        <v>0</v>
      </c>
      <c r="BG165" s="118">
        <f t="shared" si="11"/>
        <v>0</v>
      </c>
      <c r="BH165" s="118">
        <f t="shared" si="12"/>
        <v>0</v>
      </c>
      <c r="BI165" s="118">
        <f t="shared" si="13"/>
        <v>0</v>
      </c>
      <c r="BJ165" s="18" t="s">
        <v>89</v>
      </c>
      <c r="BK165" s="118">
        <f t="shared" si="14"/>
        <v>0</v>
      </c>
      <c r="BL165" s="18" t="s">
        <v>344</v>
      </c>
      <c r="BM165" s="18" t="s">
        <v>385</v>
      </c>
    </row>
    <row r="166" spans="2:65" s="1" customFormat="1" ht="31.5" customHeight="1">
      <c r="B166" s="35"/>
      <c r="C166" s="175" t="s">
        <v>386</v>
      </c>
      <c r="D166" s="175" t="s">
        <v>196</v>
      </c>
      <c r="E166" s="176" t="s">
        <v>387</v>
      </c>
      <c r="F166" s="262" t="s">
        <v>388</v>
      </c>
      <c r="G166" s="262"/>
      <c r="H166" s="262"/>
      <c r="I166" s="262"/>
      <c r="J166" s="177" t="s">
        <v>279</v>
      </c>
      <c r="K166" s="178">
        <v>2</v>
      </c>
      <c r="L166" s="263">
        <v>0</v>
      </c>
      <c r="M166" s="264"/>
      <c r="N166" s="265">
        <f t="shared" si="5"/>
        <v>0</v>
      </c>
      <c r="O166" s="265"/>
      <c r="P166" s="265"/>
      <c r="Q166" s="265"/>
      <c r="R166" s="37"/>
      <c r="T166" s="180" t="s">
        <v>20</v>
      </c>
      <c r="U166" s="44" t="s">
        <v>44</v>
      </c>
      <c r="V166" s="36"/>
      <c r="W166" s="181">
        <f t="shared" si="6"/>
        <v>0</v>
      </c>
      <c r="X166" s="181">
        <v>1.73E-3</v>
      </c>
      <c r="Y166" s="181">
        <f t="shared" si="7"/>
        <v>3.46E-3</v>
      </c>
      <c r="Z166" s="181">
        <v>0</v>
      </c>
      <c r="AA166" s="182">
        <f t="shared" si="8"/>
        <v>0</v>
      </c>
      <c r="AR166" s="18" t="s">
        <v>344</v>
      </c>
      <c r="AT166" s="18" t="s">
        <v>196</v>
      </c>
      <c r="AU166" s="18" t="s">
        <v>89</v>
      </c>
      <c r="AY166" s="18" t="s">
        <v>195</v>
      </c>
      <c r="BE166" s="118">
        <f t="shared" si="9"/>
        <v>0</v>
      </c>
      <c r="BF166" s="118">
        <f t="shared" si="10"/>
        <v>0</v>
      </c>
      <c r="BG166" s="118">
        <f t="shared" si="11"/>
        <v>0</v>
      </c>
      <c r="BH166" s="118">
        <f t="shared" si="12"/>
        <v>0</v>
      </c>
      <c r="BI166" s="118">
        <f t="shared" si="13"/>
        <v>0</v>
      </c>
      <c r="BJ166" s="18" t="s">
        <v>89</v>
      </c>
      <c r="BK166" s="118">
        <f t="shared" si="14"/>
        <v>0</v>
      </c>
      <c r="BL166" s="18" t="s">
        <v>344</v>
      </c>
      <c r="BM166" s="18" t="s">
        <v>389</v>
      </c>
    </row>
    <row r="167" spans="2:65" s="1" customFormat="1" ht="22.5" customHeight="1">
      <c r="B167" s="35"/>
      <c r="C167" s="175" t="s">
        <v>390</v>
      </c>
      <c r="D167" s="175" t="s">
        <v>196</v>
      </c>
      <c r="E167" s="176" t="s">
        <v>391</v>
      </c>
      <c r="F167" s="262" t="s">
        <v>392</v>
      </c>
      <c r="G167" s="262"/>
      <c r="H167" s="262"/>
      <c r="I167" s="262"/>
      <c r="J167" s="177" t="s">
        <v>283</v>
      </c>
      <c r="K167" s="178">
        <v>1</v>
      </c>
      <c r="L167" s="263">
        <v>0</v>
      </c>
      <c r="M167" s="264"/>
      <c r="N167" s="265">
        <f t="shared" si="5"/>
        <v>0</v>
      </c>
      <c r="O167" s="265"/>
      <c r="P167" s="265"/>
      <c r="Q167" s="265"/>
      <c r="R167" s="37"/>
      <c r="T167" s="180" t="s">
        <v>20</v>
      </c>
      <c r="U167" s="44" t="s">
        <v>44</v>
      </c>
      <c r="V167" s="36"/>
      <c r="W167" s="181">
        <f t="shared" si="6"/>
        <v>0</v>
      </c>
      <c r="X167" s="181">
        <v>6.7000000000000002E-4</v>
      </c>
      <c r="Y167" s="181">
        <f t="shared" si="7"/>
        <v>6.7000000000000002E-4</v>
      </c>
      <c r="Z167" s="181">
        <v>0</v>
      </c>
      <c r="AA167" s="182">
        <f t="shared" si="8"/>
        <v>0</v>
      </c>
      <c r="AR167" s="18" t="s">
        <v>344</v>
      </c>
      <c r="AT167" s="18" t="s">
        <v>196</v>
      </c>
      <c r="AU167" s="18" t="s">
        <v>89</v>
      </c>
      <c r="AY167" s="18" t="s">
        <v>195</v>
      </c>
      <c r="BE167" s="118">
        <f t="shared" si="9"/>
        <v>0</v>
      </c>
      <c r="BF167" s="118">
        <f t="shared" si="10"/>
        <v>0</v>
      </c>
      <c r="BG167" s="118">
        <f t="shared" si="11"/>
        <v>0</v>
      </c>
      <c r="BH167" s="118">
        <f t="shared" si="12"/>
        <v>0</v>
      </c>
      <c r="BI167" s="118">
        <f t="shared" si="13"/>
        <v>0</v>
      </c>
      <c r="BJ167" s="18" t="s">
        <v>89</v>
      </c>
      <c r="BK167" s="118">
        <f t="shared" si="14"/>
        <v>0</v>
      </c>
      <c r="BL167" s="18" t="s">
        <v>344</v>
      </c>
      <c r="BM167" s="18" t="s">
        <v>393</v>
      </c>
    </row>
    <row r="168" spans="2:65" s="1" customFormat="1" ht="22.5" customHeight="1">
      <c r="B168" s="35"/>
      <c r="C168" s="175" t="s">
        <v>394</v>
      </c>
      <c r="D168" s="175" t="s">
        <v>196</v>
      </c>
      <c r="E168" s="176" t="s">
        <v>395</v>
      </c>
      <c r="F168" s="262" t="s">
        <v>396</v>
      </c>
      <c r="G168" s="262"/>
      <c r="H168" s="262"/>
      <c r="I168" s="262"/>
      <c r="J168" s="177" t="s">
        <v>283</v>
      </c>
      <c r="K168" s="178">
        <v>1</v>
      </c>
      <c r="L168" s="263">
        <v>0</v>
      </c>
      <c r="M168" s="264"/>
      <c r="N168" s="265">
        <f t="shared" si="5"/>
        <v>0</v>
      </c>
      <c r="O168" s="265"/>
      <c r="P168" s="265"/>
      <c r="Q168" s="265"/>
      <c r="R168" s="37"/>
      <c r="T168" s="180" t="s">
        <v>20</v>
      </c>
      <c r="U168" s="44" t="s">
        <v>44</v>
      </c>
      <c r="V168" s="36"/>
      <c r="W168" s="181">
        <f t="shared" si="6"/>
        <v>0</v>
      </c>
      <c r="X168" s="181">
        <v>3.2000000000000003E-4</v>
      </c>
      <c r="Y168" s="181">
        <f t="shared" si="7"/>
        <v>3.2000000000000003E-4</v>
      </c>
      <c r="Z168" s="181">
        <v>0</v>
      </c>
      <c r="AA168" s="182">
        <f t="shared" si="8"/>
        <v>0</v>
      </c>
      <c r="AR168" s="18" t="s">
        <v>344</v>
      </c>
      <c r="AT168" s="18" t="s">
        <v>196</v>
      </c>
      <c r="AU168" s="18" t="s">
        <v>89</v>
      </c>
      <c r="AY168" s="18" t="s">
        <v>195</v>
      </c>
      <c r="BE168" s="118">
        <f t="shared" si="9"/>
        <v>0</v>
      </c>
      <c r="BF168" s="118">
        <f t="shared" si="10"/>
        <v>0</v>
      </c>
      <c r="BG168" s="118">
        <f t="shared" si="11"/>
        <v>0</v>
      </c>
      <c r="BH168" s="118">
        <f t="shared" si="12"/>
        <v>0</v>
      </c>
      <c r="BI168" s="118">
        <f t="shared" si="13"/>
        <v>0</v>
      </c>
      <c r="BJ168" s="18" t="s">
        <v>89</v>
      </c>
      <c r="BK168" s="118">
        <f t="shared" si="14"/>
        <v>0</v>
      </c>
      <c r="BL168" s="18" t="s">
        <v>344</v>
      </c>
      <c r="BM168" s="18" t="s">
        <v>397</v>
      </c>
    </row>
    <row r="169" spans="2:65" s="1" customFormat="1" ht="22.5" customHeight="1">
      <c r="B169" s="35"/>
      <c r="C169" s="175" t="s">
        <v>398</v>
      </c>
      <c r="D169" s="175" t="s">
        <v>196</v>
      </c>
      <c r="E169" s="176" t="s">
        <v>399</v>
      </c>
      <c r="F169" s="262" t="s">
        <v>400</v>
      </c>
      <c r="G169" s="262"/>
      <c r="H169" s="262"/>
      <c r="I169" s="262"/>
      <c r="J169" s="177" t="s">
        <v>283</v>
      </c>
      <c r="K169" s="178">
        <v>1</v>
      </c>
      <c r="L169" s="263">
        <v>0</v>
      </c>
      <c r="M169" s="264"/>
      <c r="N169" s="265">
        <f t="shared" si="5"/>
        <v>0</v>
      </c>
      <c r="O169" s="265"/>
      <c r="P169" s="265"/>
      <c r="Q169" s="265"/>
      <c r="R169" s="37"/>
      <c r="T169" s="180" t="s">
        <v>20</v>
      </c>
      <c r="U169" s="44" t="s">
        <v>44</v>
      </c>
      <c r="V169" s="36"/>
      <c r="W169" s="181">
        <f t="shared" si="6"/>
        <v>0</v>
      </c>
      <c r="X169" s="181">
        <v>3.2000000000000003E-4</v>
      </c>
      <c r="Y169" s="181">
        <f t="shared" si="7"/>
        <v>3.2000000000000003E-4</v>
      </c>
      <c r="Z169" s="181">
        <v>0</v>
      </c>
      <c r="AA169" s="182">
        <f t="shared" si="8"/>
        <v>0</v>
      </c>
      <c r="AR169" s="18" t="s">
        <v>344</v>
      </c>
      <c r="AT169" s="18" t="s">
        <v>196</v>
      </c>
      <c r="AU169" s="18" t="s">
        <v>89</v>
      </c>
      <c r="AY169" s="18" t="s">
        <v>195</v>
      </c>
      <c r="BE169" s="118">
        <f t="shared" si="9"/>
        <v>0</v>
      </c>
      <c r="BF169" s="118">
        <f t="shared" si="10"/>
        <v>0</v>
      </c>
      <c r="BG169" s="118">
        <f t="shared" si="11"/>
        <v>0</v>
      </c>
      <c r="BH169" s="118">
        <f t="shared" si="12"/>
        <v>0</v>
      </c>
      <c r="BI169" s="118">
        <f t="shared" si="13"/>
        <v>0</v>
      </c>
      <c r="BJ169" s="18" t="s">
        <v>89</v>
      </c>
      <c r="BK169" s="118">
        <f t="shared" si="14"/>
        <v>0</v>
      </c>
      <c r="BL169" s="18" t="s">
        <v>344</v>
      </c>
      <c r="BM169" s="18" t="s">
        <v>401</v>
      </c>
    </row>
    <row r="170" spans="2:65" s="1" customFormat="1" ht="31.5" customHeight="1">
      <c r="B170" s="35"/>
      <c r="C170" s="175" t="s">
        <v>402</v>
      </c>
      <c r="D170" s="175" t="s">
        <v>196</v>
      </c>
      <c r="E170" s="176" t="s">
        <v>403</v>
      </c>
      <c r="F170" s="262" t="s">
        <v>404</v>
      </c>
      <c r="G170" s="262"/>
      <c r="H170" s="262"/>
      <c r="I170" s="262"/>
      <c r="J170" s="177" t="s">
        <v>279</v>
      </c>
      <c r="K170" s="178">
        <v>6.5</v>
      </c>
      <c r="L170" s="263">
        <v>0</v>
      </c>
      <c r="M170" s="264"/>
      <c r="N170" s="265">
        <f t="shared" si="5"/>
        <v>0</v>
      </c>
      <c r="O170" s="265"/>
      <c r="P170" s="265"/>
      <c r="Q170" s="265"/>
      <c r="R170" s="37"/>
      <c r="T170" s="180" t="s">
        <v>20</v>
      </c>
      <c r="U170" s="44" t="s">
        <v>44</v>
      </c>
      <c r="V170" s="36"/>
      <c r="W170" s="181">
        <f t="shared" si="6"/>
        <v>0</v>
      </c>
      <c r="X170" s="181">
        <v>1.3600000000000001E-3</v>
      </c>
      <c r="Y170" s="181">
        <f t="shared" si="7"/>
        <v>8.8400000000000006E-3</v>
      </c>
      <c r="Z170" s="181">
        <v>0</v>
      </c>
      <c r="AA170" s="182">
        <f t="shared" si="8"/>
        <v>0</v>
      </c>
      <c r="AR170" s="18" t="s">
        <v>344</v>
      </c>
      <c r="AT170" s="18" t="s">
        <v>196</v>
      </c>
      <c r="AU170" s="18" t="s">
        <v>89</v>
      </c>
      <c r="AY170" s="18" t="s">
        <v>195</v>
      </c>
      <c r="BE170" s="118">
        <f t="shared" si="9"/>
        <v>0</v>
      </c>
      <c r="BF170" s="118">
        <f t="shared" si="10"/>
        <v>0</v>
      </c>
      <c r="BG170" s="118">
        <f t="shared" si="11"/>
        <v>0</v>
      </c>
      <c r="BH170" s="118">
        <f t="shared" si="12"/>
        <v>0</v>
      </c>
      <c r="BI170" s="118">
        <f t="shared" si="13"/>
        <v>0</v>
      </c>
      <c r="BJ170" s="18" t="s">
        <v>89</v>
      </c>
      <c r="BK170" s="118">
        <f t="shared" si="14"/>
        <v>0</v>
      </c>
      <c r="BL170" s="18" t="s">
        <v>344</v>
      </c>
      <c r="BM170" s="18" t="s">
        <v>405</v>
      </c>
    </row>
    <row r="171" spans="2:65" s="1" customFormat="1" ht="31.5" customHeight="1">
      <c r="B171" s="35"/>
      <c r="C171" s="175" t="s">
        <v>364</v>
      </c>
      <c r="D171" s="175" t="s">
        <v>196</v>
      </c>
      <c r="E171" s="176" t="s">
        <v>406</v>
      </c>
      <c r="F171" s="262" t="s">
        <v>407</v>
      </c>
      <c r="G171" s="262"/>
      <c r="H171" s="262"/>
      <c r="I171" s="262"/>
      <c r="J171" s="177" t="s">
        <v>283</v>
      </c>
      <c r="K171" s="178">
        <v>4</v>
      </c>
      <c r="L171" s="263">
        <v>0</v>
      </c>
      <c r="M171" s="264"/>
      <c r="N171" s="265">
        <f t="shared" si="5"/>
        <v>0</v>
      </c>
      <c r="O171" s="265"/>
      <c r="P171" s="265"/>
      <c r="Q171" s="265"/>
      <c r="R171" s="37"/>
      <c r="T171" s="180" t="s">
        <v>20</v>
      </c>
      <c r="U171" s="44" t="s">
        <v>44</v>
      </c>
      <c r="V171" s="36"/>
      <c r="W171" s="181">
        <f t="shared" si="6"/>
        <v>0</v>
      </c>
      <c r="X171" s="181">
        <v>2.5000000000000001E-4</v>
      </c>
      <c r="Y171" s="181">
        <f t="shared" si="7"/>
        <v>1E-3</v>
      </c>
      <c r="Z171" s="181">
        <v>0</v>
      </c>
      <c r="AA171" s="182">
        <f t="shared" si="8"/>
        <v>0</v>
      </c>
      <c r="AR171" s="18" t="s">
        <v>344</v>
      </c>
      <c r="AT171" s="18" t="s">
        <v>196</v>
      </c>
      <c r="AU171" s="18" t="s">
        <v>89</v>
      </c>
      <c r="AY171" s="18" t="s">
        <v>195</v>
      </c>
      <c r="BE171" s="118">
        <f t="shared" si="9"/>
        <v>0</v>
      </c>
      <c r="BF171" s="118">
        <f t="shared" si="10"/>
        <v>0</v>
      </c>
      <c r="BG171" s="118">
        <f t="shared" si="11"/>
        <v>0</v>
      </c>
      <c r="BH171" s="118">
        <f t="shared" si="12"/>
        <v>0</v>
      </c>
      <c r="BI171" s="118">
        <f t="shared" si="13"/>
        <v>0</v>
      </c>
      <c r="BJ171" s="18" t="s">
        <v>89</v>
      </c>
      <c r="BK171" s="118">
        <f t="shared" si="14"/>
        <v>0</v>
      </c>
      <c r="BL171" s="18" t="s">
        <v>344</v>
      </c>
      <c r="BM171" s="18" t="s">
        <v>408</v>
      </c>
    </row>
    <row r="172" spans="2:65" s="1" customFormat="1" ht="22.5" customHeight="1">
      <c r="B172" s="35"/>
      <c r="C172" s="175" t="s">
        <v>409</v>
      </c>
      <c r="D172" s="175" t="s">
        <v>196</v>
      </c>
      <c r="E172" s="176" t="s">
        <v>410</v>
      </c>
      <c r="F172" s="262" t="s">
        <v>411</v>
      </c>
      <c r="G172" s="262"/>
      <c r="H172" s="262"/>
      <c r="I172" s="262"/>
      <c r="J172" s="177" t="s">
        <v>237</v>
      </c>
      <c r="K172" s="178">
        <v>31.2</v>
      </c>
      <c r="L172" s="263">
        <v>0</v>
      </c>
      <c r="M172" s="264"/>
      <c r="N172" s="265">
        <f t="shared" si="5"/>
        <v>0</v>
      </c>
      <c r="O172" s="265"/>
      <c r="P172" s="265"/>
      <c r="Q172" s="265"/>
      <c r="R172" s="37"/>
      <c r="T172" s="180" t="s">
        <v>20</v>
      </c>
      <c r="U172" s="44" t="s">
        <v>44</v>
      </c>
      <c r="V172" s="36"/>
      <c r="W172" s="181">
        <f t="shared" si="6"/>
        <v>0</v>
      </c>
      <c r="X172" s="181">
        <v>1.2E-4</v>
      </c>
      <c r="Y172" s="181">
        <f t="shared" si="7"/>
        <v>3.7439999999999999E-3</v>
      </c>
      <c r="Z172" s="181">
        <v>0</v>
      </c>
      <c r="AA172" s="182">
        <f t="shared" si="8"/>
        <v>0</v>
      </c>
      <c r="AR172" s="18" t="s">
        <v>344</v>
      </c>
      <c r="AT172" s="18" t="s">
        <v>196</v>
      </c>
      <c r="AU172" s="18" t="s">
        <v>89</v>
      </c>
      <c r="AY172" s="18" t="s">
        <v>195</v>
      </c>
      <c r="BE172" s="118">
        <f t="shared" si="9"/>
        <v>0</v>
      </c>
      <c r="BF172" s="118">
        <f t="shared" si="10"/>
        <v>0</v>
      </c>
      <c r="BG172" s="118">
        <f t="shared" si="11"/>
        <v>0</v>
      </c>
      <c r="BH172" s="118">
        <f t="shared" si="12"/>
        <v>0</v>
      </c>
      <c r="BI172" s="118">
        <f t="shared" si="13"/>
        <v>0</v>
      </c>
      <c r="BJ172" s="18" t="s">
        <v>89</v>
      </c>
      <c r="BK172" s="118">
        <f t="shared" si="14"/>
        <v>0</v>
      </c>
      <c r="BL172" s="18" t="s">
        <v>344</v>
      </c>
      <c r="BM172" s="18" t="s">
        <v>412</v>
      </c>
    </row>
    <row r="173" spans="2:65" s="1" customFormat="1" ht="31.5" customHeight="1">
      <c r="B173" s="35"/>
      <c r="C173" s="175" t="s">
        <v>413</v>
      </c>
      <c r="D173" s="175" t="s">
        <v>196</v>
      </c>
      <c r="E173" s="176" t="s">
        <v>414</v>
      </c>
      <c r="F173" s="262" t="s">
        <v>415</v>
      </c>
      <c r="G173" s="262"/>
      <c r="H173" s="262"/>
      <c r="I173" s="262"/>
      <c r="J173" s="177" t="s">
        <v>416</v>
      </c>
      <c r="K173" s="179">
        <v>0</v>
      </c>
      <c r="L173" s="263">
        <v>0</v>
      </c>
      <c r="M173" s="264"/>
      <c r="N173" s="265">
        <f t="shared" si="5"/>
        <v>0</v>
      </c>
      <c r="O173" s="265"/>
      <c r="P173" s="265"/>
      <c r="Q173" s="265"/>
      <c r="R173" s="37"/>
      <c r="T173" s="180" t="s">
        <v>20</v>
      </c>
      <c r="U173" s="44" t="s">
        <v>44</v>
      </c>
      <c r="V173" s="36"/>
      <c r="W173" s="181">
        <f t="shared" si="6"/>
        <v>0</v>
      </c>
      <c r="X173" s="181">
        <v>0</v>
      </c>
      <c r="Y173" s="181">
        <f t="shared" si="7"/>
        <v>0</v>
      </c>
      <c r="Z173" s="181">
        <v>0</v>
      </c>
      <c r="AA173" s="182">
        <f t="shared" si="8"/>
        <v>0</v>
      </c>
      <c r="AR173" s="18" t="s">
        <v>344</v>
      </c>
      <c r="AT173" s="18" t="s">
        <v>196</v>
      </c>
      <c r="AU173" s="18" t="s">
        <v>89</v>
      </c>
      <c r="AY173" s="18" t="s">
        <v>195</v>
      </c>
      <c r="BE173" s="118">
        <f t="shared" si="9"/>
        <v>0</v>
      </c>
      <c r="BF173" s="118">
        <f t="shared" si="10"/>
        <v>0</v>
      </c>
      <c r="BG173" s="118">
        <f t="shared" si="11"/>
        <v>0</v>
      </c>
      <c r="BH173" s="118">
        <f t="shared" si="12"/>
        <v>0</v>
      </c>
      <c r="BI173" s="118">
        <f t="shared" si="13"/>
        <v>0</v>
      </c>
      <c r="BJ173" s="18" t="s">
        <v>89</v>
      </c>
      <c r="BK173" s="118">
        <f t="shared" si="14"/>
        <v>0</v>
      </c>
      <c r="BL173" s="18" t="s">
        <v>344</v>
      </c>
      <c r="BM173" s="18" t="s">
        <v>417</v>
      </c>
    </row>
    <row r="174" spans="2:65" s="10" customFormat="1" ht="29.85" customHeight="1">
      <c r="B174" s="164"/>
      <c r="C174" s="165"/>
      <c r="D174" s="174" t="s">
        <v>310</v>
      </c>
      <c r="E174" s="174"/>
      <c r="F174" s="174"/>
      <c r="G174" s="174"/>
      <c r="H174" s="174"/>
      <c r="I174" s="174"/>
      <c r="J174" s="174"/>
      <c r="K174" s="174"/>
      <c r="L174" s="174"/>
      <c r="M174" s="174"/>
      <c r="N174" s="275">
        <f>BK174</f>
        <v>0</v>
      </c>
      <c r="O174" s="276"/>
      <c r="P174" s="276"/>
      <c r="Q174" s="276"/>
      <c r="R174" s="167"/>
      <c r="T174" s="168"/>
      <c r="U174" s="165"/>
      <c r="V174" s="165"/>
      <c r="W174" s="169">
        <f>W175</f>
        <v>0</v>
      </c>
      <c r="X174" s="165"/>
      <c r="Y174" s="169">
        <f>Y175</f>
        <v>1.8716800000000002E-2</v>
      </c>
      <c r="Z174" s="165"/>
      <c r="AA174" s="170">
        <f>AA175</f>
        <v>0</v>
      </c>
      <c r="AR174" s="171" t="s">
        <v>89</v>
      </c>
      <c r="AT174" s="172" t="s">
        <v>76</v>
      </c>
      <c r="AU174" s="172" t="s">
        <v>84</v>
      </c>
      <c r="AY174" s="171" t="s">
        <v>195</v>
      </c>
      <c r="BK174" s="173">
        <f>BK175</f>
        <v>0</v>
      </c>
    </row>
    <row r="175" spans="2:65" s="1" customFormat="1" ht="31.5" customHeight="1">
      <c r="B175" s="35"/>
      <c r="C175" s="175" t="s">
        <v>418</v>
      </c>
      <c r="D175" s="175" t="s">
        <v>196</v>
      </c>
      <c r="E175" s="176" t="s">
        <v>419</v>
      </c>
      <c r="F175" s="262" t="s">
        <v>420</v>
      </c>
      <c r="G175" s="262"/>
      <c r="H175" s="262"/>
      <c r="I175" s="262"/>
      <c r="J175" s="177" t="s">
        <v>237</v>
      </c>
      <c r="K175" s="178">
        <v>58.49</v>
      </c>
      <c r="L175" s="263">
        <v>0</v>
      </c>
      <c r="M175" s="264"/>
      <c r="N175" s="265">
        <f>ROUND(L175*K175,2)</f>
        <v>0</v>
      </c>
      <c r="O175" s="265"/>
      <c r="P175" s="265"/>
      <c r="Q175" s="265"/>
      <c r="R175" s="37"/>
      <c r="T175" s="180" t="s">
        <v>20</v>
      </c>
      <c r="U175" s="44" t="s">
        <v>44</v>
      </c>
      <c r="V175" s="36"/>
      <c r="W175" s="181">
        <f>V175*K175</f>
        <v>0</v>
      </c>
      <c r="X175" s="181">
        <v>3.2000000000000003E-4</v>
      </c>
      <c r="Y175" s="181">
        <f>X175*K175</f>
        <v>1.8716800000000002E-2</v>
      </c>
      <c r="Z175" s="181">
        <v>0</v>
      </c>
      <c r="AA175" s="182">
        <f>Z175*K175</f>
        <v>0</v>
      </c>
      <c r="AR175" s="18" t="s">
        <v>344</v>
      </c>
      <c r="AT175" s="18" t="s">
        <v>196</v>
      </c>
      <c r="AU175" s="18" t="s">
        <v>89</v>
      </c>
      <c r="AY175" s="18" t="s">
        <v>195</v>
      </c>
      <c r="BE175" s="118">
        <f>IF(U175="základná",N175,0)</f>
        <v>0</v>
      </c>
      <c r="BF175" s="118">
        <f>IF(U175="znížená",N175,0)</f>
        <v>0</v>
      </c>
      <c r="BG175" s="118">
        <f>IF(U175="zákl. prenesená",N175,0)</f>
        <v>0</v>
      </c>
      <c r="BH175" s="118">
        <f>IF(U175="zníž. prenesená",N175,0)</f>
        <v>0</v>
      </c>
      <c r="BI175" s="118">
        <f>IF(U175="nulová",N175,0)</f>
        <v>0</v>
      </c>
      <c r="BJ175" s="18" t="s">
        <v>89</v>
      </c>
      <c r="BK175" s="118">
        <f>ROUND(L175*K175,2)</f>
        <v>0</v>
      </c>
      <c r="BL175" s="18" t="s">
        <v>344</v>
      </c>
      <c r="BM175" s="18" t="s">
        <v>421</v>
      </c>
    </row>
    <row r="176" spans="2:65" s="1" customFormat="1" ht="49.95" customHeight="1">
      <c r="B176" s="35"/>
      <c r="C176" s="36"/>
      <c r="D176" s="166" t="s">
        <v>252</v>
      </c>
      <c r="E176" s="36"/>
      <c r="F176" s="36"/>
      <c r="G176" s="36"/>
      <c r="H176" s="36"/>
      <c r="I176" s="36"/>
      <c r="J176" s="36"/>
      <c r="K176" s="36"/>
      <c r="L176" s="36"/>
      <c r="M176" s="36"/>
      <c r="N176" s="277">
        <f t="shared" ref="N176:N181" si="15">BK176</f>
        <v>0</v>
      </c>
      <c r="O176" s="278"/>
      <c r="P176" s="278"/>
      <c r="Q176" s="278"/>
      <c r="R176" s="37"/>
      <c r="T176" s="150"/>
      <c r="U176" s="36"/>
      <c r="V176" s="36"/>
      <c r="W176" s="36"/>
      <c r="X176" s="36"/>
      <c r="Y176" s="36"/>
      <c r="Z176" s="36"/>
      <c r="AA176" s="78"/>
      <c r="AT176" s="18" t="s">
        <v>76</v>
      </c>
      <c r="AU176" s="18" t="s">
        <v>77</v>
      </c>
      <c r="AY176" s="18" t="s">
        <v>253</v>
      </c>
      <c r="BK176" s="118">
        <f>SUM(BK177:BK181)</f>
        <v>0</v>
      </c>
    </row>
    <row r="177" spans="2:63" s="1" customFormat="1" ht="22.35" customHeight="1">
      <c r="B177" s="35"/>
      <c r="C177" s="187" t="s">
        <v>20</v>
      </c>
      <c r="D177" s="187" t="s">
        <v>196</v>
      </c>
      <c r="E177" s="188" t="s">
        <v>20</v>
      </c>
      <c r="F177" s="270" t="s">
        <v>20</v>
      </c>
      <c r="G177" s="270"/>
      <c r="H177" s="270"/>
      <c r="I177" s="270"/>
      <c r="J177" s="189" t="s">
        <v>20</v>
      </c>
      <c r="K177" s="179"/>
      <c r="L177" s="263"/>
      <c r="M177" s="265"/>
      <c r="N177" s="265">
        <f t="shared" si="15"/>
        <v>0</v>
      </c>
      <c r="O177" s="265"/>
      <c r="P177" s="265"/>
      <c r="Q177" s="265"/>
      <c r="R177" s="37"/>
      <c r="T177" s="180" t="s">
        <v>20</v>
      </c>
      <c r="U177" s="190" t="s">
        <v>44</v>
      </c>
      <c r="V177" s="36"/>
      <c r="W177" s="36"/>
      <c r="X177" s="36"/>
      <c r="Y177" s="36"/>
      <c r="Z177" s="36"/>
      <c r="AA177" s="78"/>
      <c r="AT177" s="18" t="s">
        <v>253</v>
      </c>
      <c r="AU177" s="18" t="s">
        <v>84</v>
      </c>
      <c r="AY177" s="18" t="s">
        <v>253</v>
      </c>
      <c r="BE177" s="118">
        <f>IF(U177="základná",N177,0)</f>
        <v>0</v>
      </c>
      <c r="BF177" s="118">
        <f>IF(U177="znížená",N177,0)</f>
        <v>0</v>
      </c>
      <c r="BG177" s="118">
        <f>IF(U177="zákl. prenesená",N177,0)</f>
        <v>0</v>
      </c>
      <c r="BH177" s="118">
        <f>IF(U177="zníž. prenesená",N177,0)</f>
        <v>0</v>
      </c>
      <c r="BI177" s="118">
        <f>IF(U177="nulová",N177,0)</f>
        <v>0</v>
      </c>
      <c r="BJ177" s="18" t="s">
        <v>89</v>
      </c>
      <c r="BK177" s="118">
        <f>L177*K177</f>
        <v>0</v>
      </c>
    </row>
    <row r="178" spans="2:63" s="1" customFormat="1" ht="22.35" customHeight="1">
      <c r="B178" s="35"/>
      <c r="C178" s="187" t="s">
        <v>20</v>
      </c>
      <c r="D178" s="187" t="s">
        <v>196</v>
      </c>
      <c r="E178" s="188" t="s">
        <v>20</v>
      </c>
      <c r="F178" s="270" t="s">
        <v>20</v>
      </c>
      <c r="G178" s="270"/>
      <c r="H178" s="270"/>
      <c r="I178" s="270"/>
      <c r="J178" s="189" t="s">
        <v>20</v>
      </c>
      <c r="K178" s="179"/>
      <c r="L178" s="263"/>
      <c r="M178" s="265"/>
      <c r="N178" s="265">
        <f t="shared" si="15"/>
        <v>0</v>
      </c>
      <c r="O178" s="265"/>
      <c r="P178" s="265"/>
      <c r="Q178" s="265"/>
      <c r="R178" s="37"/>
      <c r="T178" s="180" t="s">
        <v>20</v>
      </c>
      <c r="U178" s="190" t="s">
        <v>44</v>
      </c>
      <c r="V178" s="36"/>
      <c r="W178" s="36"/>
      <c r="X178" s="36"/>
      <c r="Y178" s="36"/>
      <c r="Z178" s="36"/>
      <c r="AA178" s="78"/>
      <c r="AT178" s="18" t="s">
        <v>253</v>
      </c>
      <c r="AU178" s="18" t="s">
        <v>84</v>
      </c>
      <c r="AY178" s="18" t="s">
        <v>253</v>
      </c>
      <c r="BE178" s="118">
        <f>IF(U178="základná",N178,0)</f>
        <v>0</v>
      </c>
      <c r="BF178" s="118">
        <f>IF(U178="znížená",N178,0)</f>
        <v>0</v>
      </c>
      <c r="BG178" s="118">
        <f>IF(U178="zákl. prenesená",N178,0)</f>
        <v>0</v>
      </c>
      <c r="BH178" s="118">
        <f>IF(U178="zníž. prenesená",N178,0)</f>
        <v>0</v>
      </c>
      <c r="BI178" s="118">
        <f>IF(U178="nulová",N178,0)</f>
        <v>0</v>
      </c>
      <c r="BJ178" s="18" t="s">
        <v>89</v>
      </c>
      <c r="BK178" s="118">
        <f>L178*K178</f>
        <v>0</v>
      </c>
    </row>
    <row r="179" spans="2:63" s="1" customFormat="1" ht="22.35" customHeight="1">
      <c r="B179" s="35"/>
      <c r="C179" s="187" t="s">
        <v>20</v>
      </c>
      <c r="D179" s="187" t="s">
        <v>196</v>
      </c>
      <c r="E179" s="188" t="s">
        <v>20</v>
      </c>
      <c r="F179" s="270" t="s">
        <v>20</v>
      </c>
      <c r="G179" s="270"/>
      <c r="H179" s="270"/>
      <c r="I179" s="270"/>
      <c r="J179" s="189" t="s">
        <v>20</v>
      </c>
      <c r="K179" s="179"/>
      <c r="L179" s="263"/>
      <c r="M179" s="265"/>
      <c r="N179" s="265">
        <f t="shared" si="15"/>
        <v>0</v>
      </c>
      <c r="O179" s="265"/>
      <c r="P179" s="265"/>
      <c r="Q179" s="265"/>
      <c r="R179" s="37"/>
      <c r="T179" s="180" t="s">
        <v>20</v>
      </c>
      <c r="U179" s="190" t="s">
        <v>44</v>
      </c>
      <c r="V179" s="36"/>
      <c r="W179" s="36"/>
      <c r="X179" s="36"/>
      <c r="Y179" s="36"/>
      <c r="Z179" s="36"/>
      <c r="AA179" s="78"/>
      <c r="AT179" s="18" t="s">
        <v>253</v>
      </c>
      <c r="AU179" s="18" t="s">
        <v>84</v>
      </c>
      <c r="AY179" s="18" t="s">
        <v>253</v>
      </c>
      <c r="BE179" s="118">
        <f>IF(U179="základná",N179,0)</f>
        <v>0</v>
      </c>
      <c r="BF179" s="118">
        <f>IF(U179="znížená",N179,0)</f>
        <v>0</v>
      </c>
      <c r="BG179" s="118">
        <f>IF(U179="zákl. prenesená",N179,0)</f>
        <v>0</v>
      </c>
      <c r="BH179" s="118">
        <f>IF(U179="zníž. prenesená",N179,0)</f>
        <v>0</v>
      </c>
      <c r="BI179" s="118">
        <f>IF(U179="nulová",N179,0)</f>
        <v>0</v>
      </c>
      <c r="BJ179" s="18" t="s">
        <v>89</v>
      </c>
      <c r="BK179" s="118">
        <f>L179*K179</f>
        <v>0</v>
      </c>
    </row>
    <row r="180" spans="2:63" s="1" customFormat="1" ht="22.35" customHeight="1">
      <c r="B180" s="35"/>
      <c r="C180" s="187" t="s">
        <v>20</v>
      </c>
      <c r="D180" s="187" t="s">
        <v>196</v>
      </c>
      <c r="E180" s="188" t="s">
        <v>20</v>
      </c>
      <c r="F180" s="270" t="s">
        <v>20</v>
      </c>
      <c r="G180" s="270"/>
      <c r="H180" s="270"/>
      <c r="I180" s="270"/>
      <c r="J180" s="189" t="s">
        <v>20</v>
      </c>
      <c r="K180" s="179"/>
      <c r="L180" s="263"/>
      <c r="M180" s="265"/>
      <c r="N180" s="265">
        <f t="shared" si="15"/>
        <v>0</v>
      </c>
      <c r="O180" s="265"/>
      <c r="P180" s="265"/>
      <c r="Q180" s="265"/>
      <c r="R180" s="37"/>
      <c r="T180" s="180" t="s">
        <v>20</v>
      </c>
      <c r="U180" s="190" t="s">
        <v>44</v>
      </c>
      <c r="V180" s="36"/>
      <c r="W180" s="36"/>
      <c r="X180" s="36"/>
      <c r="Y180" s="36"/>
      <c r="Z180" s="36"/>
      <c r="AA180" s="78"/>
      <c r="AT180" s="18" t="s">
        <v>253</v>
      </c>
      <c r="AU180" s="18" t="s">
        <v>84</v>
      </c>
      <c r="AY180" s="18" t="s">
        <v>253</v>
      </c>
      <c r="BE180" s="118">
        <f>IF(U180="základná",N180,0)</f>
        <v>0</v>
      </c>
      <c r="BF180" s="118">
        <f>IF(U180="znížená",N180,0)</f>
        <v>0</v>
      </c>
      <c r="BG180" s="118">
        <f>IF(U180="zákl. prenesená",N180,0)</f>
        <v>0</v>
      </c>
      <c r="BH180" s="118">
        <f>IF(U180="zníž. prenesená",N180,0)</f>
        <v>0</v>
      </c>
      <c r="BI180" s="118">
        <f>IF(U180="nulová",N180,0)</f>
        <v>0</v>
      </c>
      <c r="BJ180" s="18" t="s">
        <v>89</v>
      </c>
      <c r="BK180" s="118">
        <f>L180*K180</f>
        <v>0</v>
      </c>
    </row>
    <row r="181" spans="2:63" s="1" customFormat="1" ht="22.35" customHeight="1">
      <c r="B181" s="35"/>
      <c r="C181" s="187" t="s">
        <v>20</v>
      </c>
      <c r="D181" s="187" t="s">
        <v>196</v>
      </c>
      <c r="E181" s="188" t="s">
        <v>20</v>
      </c>
      <c r="F181" s="270" t="s">
        <v>20</v>
      </c>
      <c r="G181" s="270"/>
      <c r="H181" s="270"/>
      <c r="I181" s="270"/>
      <c r="J181" s="189" t="s">
        <v>20</v>
      </c>
      <c r="K181" s="179"/>
      <c r="L181" s="263"/>
      <c r="M181" s="265"/>
      <c r="N181" s="265">
        <f t="shared" si="15"/>
        <v>0</v>
      </c>
      <c r="O181" s="265"/>
      <c r="P181" s="265"/>
      <c r="Q181" s="265"/>
      <c r="R181" s="37"/>
      <c r="T181" s="180" t="s">
        <v>20</v>
      </c>
      <c r="U181" s="190" t="s">
        <v>44</v>
      </c>
      <c r="V181" s="56"/>
      <c r="W181" s="56"/>
      <c r="X181" s="56"/>
      <c r="Y181" s="56"/>
      <c r="Z181" s="56"/>
      <c r="AA181" s="58"/>
      <c r="AT181" s="18" t="s">
        <v>253</v>
      </c>
      <c r="AU181" s="18" t="s">
        <v>84</v>
      </c>
      <c r="AY181" s="18" t="s">
        <v>253</v>
      </c>
      <c r="BE181" s="118">
        <f>IF(U181="základná",N181,0)</f>
        <v>0</v>
      </c>
      <c r="BF181" s="118">
        <f>IF(U181="znížená",N181,0)</f>
        <v>0</v>
      </c>
      <c r="BG181" s="118">
        <f>IF(U181="zákl. prenesená",N181,0)</f>
        <v>0</v>
      </c>
      <c r="BH181" s="118">
        <f>IF(U181="zníž. prenesená",N181,0)</f>
        <v>0</v>
      </c>
      <c r="BI181" s="118">
        <f>IF(U181="nulová",N181,0)</f>
        <v>0</v>
      </c>
      <c r="BJ181" s="18" t="s">
        <v>89</v>
      </c>
      <c r="BK181" s="118">
        <f>L181*K181</f>
        <v>0</v>
      </c>
    </row>
    <row r="182" spans="2:63" s="1" customFormat="1" ht="6.9" customHeight="1">
      <c r="B182" s="59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1"/>
    </row>
  </sheetData>
  <sheetProtection password="CC35" sheet="1" objects="1" scenarios="1" formatCells="0" formatColumns="0" formatRows="0" sort="0" autoFilter="0"/>
  <mergeCells count="210">
    <mergeCell ref="H1:K1"/>
    <mergeCell ref="S2:AC2"/>
    <mergeCell ref="F181:I181"/>
    <mergeCell ref="L181:M181"/>
    <mergeCell ref="N181:Q181"/>
    <mergeCell ref="N129:Q129"/>
    <mergeCell ref="N130:Q130"/>
    <mergeCell ref="N131:Q131"/>
    <mergeCell ref="N136:Q136"/>
    <mergeCell ref="N142:Q142"/>
    <mergeCell ref="N145:Q145"/>
    <mergeCell ref="N148:Q148"/>
    <mergeCell ref="N152:Q152"/>
    <mergeCell ref="N154:Q154"/>
    <mergeCell ref="N155:Q155"/>
    <mergeCell ref="N161:Q161"/>
    <mergeCell ref="N174:Q174"/>
    <mergeCell ref="N176:Q176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73:I173"/>
    <mergeCell ref="L173:M173"/>
    <mergeCell ref="N173:Q173"/>
    <mergeCell ref="F175:I175"/>
    <mergeCell ref="L175:M175"/>
    <mergeCell ref="N175:Q175"/>
    <mergeCell ref="F177:I177"/>
    <mergeCell ref="L177:M177"/>
    <mergeCell ref="N177:Q177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0:I160"/>
    <mergeCell ref="L160:M160"/>
    <mergeCell ref="N160:Q160"/>
    <mergeCell ref="F162:I162"/>
    <mergeCell ref="L162:M162"/>
    <mergeCell ref="N162:Q162"/>
    <mergeCell ref="F163:I163"/>
    <mergeCell ref="L163:M163"/>
    <mergeCell ref="N163:Q163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51:I151"/>
    <mergeCell ref="L151:M151"/>
    <mergeCell ref="N151:Q151"/>
    <mergeCell ref="F153:I153"/>
    <mergeCell ref="L153:M153"/>
    <mergeCell ref="N153:Q153"/>
    <mergeCell ref="F156:I156"/>
    <mergeCell ref="L156:M156"/>
    <mergeCell ref="N156:Q156"/>
    <mergeCell ref="F147:I147"/>
    <mergeCell ref="L147:M147"/>
    <mergeCell ref="N147:Q147"/>
    <mergeCell ref="F149:I149"/>
    <mergeCell ref="L149:M149"/>
    <mergeCell ref="N149:Q149"/>
    <mergeCell ref="F150:I150"/>
    <mergeCell ref="L150:M150"/>
    <mergeCell ref="N150:Q150"/>
    <mergeCell ref="F143:I143"/>
    <mergeCell ref="L143:M143"/>
    <mergeCell ref="N143:Q143"/>
    <mergeCell ref="F144:I144"/>
    <mergeCell ref="L144:M144"/>
    <mergeCell ref="N144:Q144"/>
    <mergeCell ref="F146:I146"/>
    <mergeCell ref="L146:M146"/>
    <mergeCell ref="N146:Q146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35:I135"/>
    <mergeCell ref="L135:M135"/>
    <mergeCell ref="N135:Q135"/>
    <mergeCell ref="F137:I137"/>
    <mergeCell ref="L137:M137"/>
    <mergeCell ref="N137:Q137"/>
    <mergeCell ref="F138:I138"/>
    <mergeCell ref="L138:M138"/>
    <mergeCell ref="N138:Q138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L111:Q111"/>
    <mergeCell ref="C117:Q117"/>
    <mergeCell ref="F119:P119"/>
    <mergeCell ref="F120:P120"/>
    <mergeCell ref="F121:P121"/>
    <mergeCell ref="M123:P123"/>
    <mergeCell ref="M125:Q125"/>
    <mergeCell ref="M126:Q126"/>
    <mergeCell ref="F128:I128"/>
    <mergeCell ref="L128:M128"/>
    <mergeCell ref="N128:Q128"/>
    <mergeCell ref="D105:H105"/>
    <mergeCell ref="N105:Q105"/>
    <mergeCell ref="D106:H106"/>
    <mergeCell ref="N106:Q106"/>
    <mergeCell ref="D107:H107"/>
    <mergeCell ref="N107:Q107"/>
    <mergeCell ref="D108:H108"/>
    <mergeCell ref="N108:Q108"/>
    <mergeCell ref="N109:Q109"/>
    <mergeCell ref="N95:Q95"/>
    <mergeCell ref="N96:Q96"/>
    <mergeCell ref="N97:Q97"/>
    <mergeCell ref="N98:Q98"/>
    <mergeCell ref="N99:Q99"/>
    <mergeCell ref="N100:Q100"/>
    <mergeCell ref="N101:Q101"/>
    <mergeCell ref="N103:Q103"/>
    <mergeCell ref="D104:H104"/>
    <mergeCell ref="N104:Q104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C2:Q2"/>
    <mergeCell ref="C4:Q4"/>
    <mergeCell ref="F6:P6"/>
    <mergeCell ref="F7:P7"/>
    <mergeCell ref="F8:P8"/>
    <mergeCell ref="O10:P10"/>
    <mergeCell ref="O12:P12"/>
    <mergeCell ref="O13:P13"/>
    <mergeCell ref="O15:P15"/>
  </mergeCells>
  <dataValidations count="2">
    <dataValidation type="list" allowBlank="1" showInputMessage="1" showErrorMessage="1" error="Povolené sú hodnoty K, M." sqref="D177:D182">
      <formula1>"K, M"</formula1>
    </dataValidation>
    <dataValidation type="list" allowBlank="1" showInputMessage="1" showErrorMessage="1" error="Povolené sú hodnoty základná, znížená, nulová." sqref="U177:U182">
      <formula1>"základná, znížená, nulová"</formula1>
    </dataValidation>
  </dataValidations>
  <hyperlinks>
    <hyperlink ref="F1:G1" location="C2" display="1) Krycí list rozpočtu"/>
    <hyperlink ref="H1:K1" location="C87" display="2) Rekapitulácia rozpočtu"/>
    <hyperlink ref="L1" location="C128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6" fitToHeight="100" orientation="portrait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82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2"/>
      <c r="C1" s="12"/>
      <c r="D1" s="13" t="s">
        <v>1</v>
      </c>
      <c r="E1" s="12"/>
      <c r="F1" s="14" t="s">
        <v>151</v>
      </c>
      <c r="G1" s="14"/>
      <c r="H1" s="279" t="s">
        <v>152</v>
      </c>
      <c r="I1" s="279"/>
      <c r="J1" s="279"/>
      <c r="K1" s="279"/>
      <c r="L1" s="14" t="s">
        <v>153</v>
      </c>
      <c r="M1" s="12"/>
      <c r="N1" s="12"/>
      <c r="O1" s="13" t="s">
        <v>154</v>
      </c>
      <c r="P1" s="12"/>
      <c r="Q1" s="12"/>
      <c r="R1" s="12"/>
      <c r="S1" s="14" t="s">
        <v>155</v>
      </c>
      <c r="T1" s="14"/>
      <c r="U1" s="126"/>
      <c r="V1" s="126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191" t="s">
        <v>7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S2" s="239" t="s">
        <v>8</v>
      </c>
      <c r="T2" s="240"/>
      <c r="U2" s="240"/>
      <c r="V2" s="240"/>
      <c r="W2" s="240"/>
      <c r="X2" s="240"/>
      <c r="Y2" s="240"/>
      <c r="Z2" s="240"/>
      <c r="AA2" s="240"/>
      <c r="AB2" s="240"/>
      <c r="AC2" s="240"/>
      <c r="AT2" s="18" t="s">
        <v>108</v>
      </c>
    </row>
    <row r="3" spans="1:6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77</v>
      </c>
    </row>
    <row r="4" spans="1:66" ht="36.9" customHeight="1">
      <c r="B4" s="22"/>
      <c r="C4" s="193" t="s">
        <v>156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23"/>
      <c r="T4" s="24" t="s">
        <v>12</v>
      </c>
      <c r="AT4" s="18" t="s">
        <v>6</v>
      </c>
    </row>
    <row r="5" spans="1:66" ht="6.9" customHeight="1">
      <c r="B5" s="22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3"/>
    </row>
    <row r="6" spans="1:66" ht="25.35" customHeight="1">
      <c r="B6" s="22"/>
      <c r="C6" s="26"/>
      <c r="D6" s="30" t="s">
        <v>17</v>
      </c>
      <c r="E6" s="26"/>
      <c r="F6" s="241" t="str">
        <f>'Rekapitulácia stavby'!K6</f>
        <v>Zberný dvor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6"/>
      <c r="R6" s="23"/>
    </row>
    <row r="7" spans="1:66" ht="25.35" customHeight="1">
      <c r="B7" s="22"/>
      <c r="C7" s="26"/>
      <c r="D7" s="30" t="s">
        <v>157</v>
      </c>
      <c r="E7" s="26"/>
      <c r="F7" s="241" t="s">
        <v>305</v>
      </c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26"/>
      <c r="R7" s="23"/>
    </row>
    <row r="8" spans="1:66" s="1" customFormat="1" ht="32.85" customHeight="1">
      <c r="B8" s="35"/>
      <c r="C8" s="36"/>
      <c r="D8" s="29" t="s">
        <v>159</v>
      </c>
      <c r="E8" s="36"/>
      <c r="F8" s="199" t="s">
        <v>424</v>
      </c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36"/>
      <c r="R8" s="37"/>
    </row>
    <row r="9" spans="1:66" s="1" customFormat="1" ht="14.4" customHeight="1">
      <c r="B9" s="35"/>
      <c r="C9" s="36"/>
      <c r="D9" s="30" t="s">
        <v>19</v>
      </c>
      <c r="E9" s="36"/>
      <c r="F9" s="28" t="s">
        <v>20</v>
      </c>
      <c r="G9" s="36"/>
      <c r="H9" s="36"/>
      <c r="I9" s="36"/>
      <c r="J9" s="36"/>
      <c r="K9" s="36"/>
      <c r="L9" s="36"/>
      <c r="M9" s="30" t="s">
        <v>21</v>
      </c>
      <c r="N9" s="36"/>
      <c r="O9" s="28" t="s">
        <v>20</v>
      </c>
      <c r="P9" s="36"/>
      <c r="Q9" s="36"/>
      <c r="R9" s="37"/>
    </row>
    <row r="10" spans="1:66" s="1" customFormat="1" ht="14.4" customHeight="1">
      <c r="B10" s="35"/>
      <c r="C10" s="36"/>
      <c r="D10" s="30" t="s">
        <v>22</v>
      </c>
      <c r="E10" s="36"/>
      <c r="F10" s="28" t="s">
        <v>23</v>
      </c>
      <c r="G10" s="36"/>
      <c r="H10" s="36"/>
      <c r="I10" s="36"/>
      <c r="J10" s="36"/>
      <c r="K10" s="36"/>
      <c r="L10" s="36"/>
      <c r="M10" s="30" t="s">
        <v>24</v>
      </c>
      <c r="N10" s="36"/>
      <c r="O10" s="244" t="str">
        <f>'Rekapitulácia stavby'!AN8</f>
        <v>20. 3. 2018</v>
      </c>
      <c r="P10" s="245"/>
      <c r="Q10" s="36"/>
      <c r="R10" s="37"/>
    </row>
    <row r="11" spans="1:66" s="1" customFormat="1" ht="10.8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" customHeight="1">
      <c r="B12" s="35"/>
      <c r="C12" s="36"/>
      <c r="D12" s="30" t="s">
        <v>26</v>
      </c>
      <c r="E12" s="36"/>
      <c r="F12" s="36"/>
      <c r="G12" s="36"/>
      <c r="H12" s="36"/>
      <c r="I12" s="36"/>
      <c r="J12" s="36"/>
      <c r="K12" s="36"/>
      <c r="L12" s="36"/>
      <c r="M12" s="30" t="s">
        <v>27</v>
      </c>
      <c r="N12" s="36"/>
      <c r="O12" s="197" t="s">
        <v>20</v>
      </c>
      <c r="P12" s="197"/>
      <c r="Q12" s="36"/>
      <c r="R12" s="37"/>
    </row>
    <row r="13" spans="1:66" s="1" customFormat="1" ht="18" customHeight="1">
      <c r="B13" s="35"/>
      <c r="C13" s="36"/>
      <c r="D13" s="36"/>
      <c r="E13" s="28" t="s">
        <v>28</v>
      </c>
      <c r="F13" s="36"/>
      <c r="G13" s="36"/>
      <c r="H13" s="36"/>
      <c r="I13" s="36"/>
      <c r="J13" s="36"/>
      <c r="K13" s="36"/>
      <c r="L13" s="36"/>
      <c r="M13" s="30" t="s">
        <v>29</v>
      </c>
      <c r="N13" s="36"/>
      <c r="O13" s="197" t="s">
        <v>20</v>
      </c>
      <c r="P13" s="197"/>
      <c r="Q13" s="36"/>
      <c r="R13" s="37"/>
    </row>
    <row r="14" spans="1:66" s="1" customFormat="1" ht="6.9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" customHeight="1">
      <c r="B15" s="35"/>
      <c r="C15" s="36"/>
      <c r="D15" s="30" t="s">
        <v>30</v>
      </c>
      <c r="E15" s="36"/>
      <c r="F15" s="36"/>
      <c r="G15" s="36"/>
      <c r="H15" s="36"/>
      <c r="I15" s="36"/>
      <c r="J15" s="36"/>
      <c r="K15" s="36"/>
      <c r="L15" s="36"/>
      <c r="M15" s="30" t="s">
        <v>27</v>
      </c>
      <c r="N15" s="36"/>
      <c r="O15" s="246" t="str">
        <f>IF('Rekapitulácia stavby'!AN13="","",'Rekapitulácia stavby'!AN13)</f>
        <v>Vyplň údaj</v>
      </c>
      <c r="P15" s="197"/>
      <c r="Q15" s="36"/>
      <c r="R15" s="37"/>
    </row>
    <row r="16" spans="1:66" s="1" customFormat="1" ht="18" customHeight="1">
      <c r="B16" s="35"/>
      <c r="C16" s="36"/>
      <c r="D16" s="36"/>
      <c r="E16" s="246" t="str">
        <f>IF('Rekapitulácia stavby'!E14="","",'Rekapitulácia stavby'!E14)</f>
        <v>Vyplň údaj</v>
      </c>
      <c r="F16" s="247"/>
      <c r="G16" s="247"/>
      <c r="H16" s="247"/>
      <c r="I16" s="247"/>
      <c r="J16" s="247"/>
      <c r="K16" s="247"/>
      <c r="L16" s="247"/>
      <c r="M16" s="30" t="s">
        <v>29</v>
      </c>
      <c r="N16" s="36"/>
      <c r="O16" s="246" t="str">
        <f>IF('Rekapitulácia stavby'!AN14="","",'Rekapitulácia stavby'!AN14)</f>
        <v>Vyplň údaj</v>
      </c>
      <c r="P16" s="197"/>
      <c r="Q16" s="36"/>
      <c r="R16" s="37"/>
    </row>
    <row r="17" spans="2:18" s="1" customFormat="1" ht="6.9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" customHeight="1">
      <c r="B18" s="35"/>
      <c r="C18" s="36"/>
      <c r="D18" s="30" t="s">
        <v>32</v>
      </c>
      <c r="E18" s="36"/>
      <c r="F18" s="36"/>
      <c r="G18" s="36"/>
      <c r="H18" s="36"/>
      <c r="I18" s="36"/>
      <c r="J18" s="36"/>
      <c r="K18" s="36"/>
      <c r="L18" s="36"/>
      <c r="M18" s="30" t="s">
        <v>27</v>
      </c>
      <c r="N18" s="36"/>
      <c r="O18" s="197" t="s">
        <v>20</v>
      </c>
      <c r="P18" s="197"/>
      <c r="Q18" s="36"/>
      <c r="R18" s="37"/>
    </row>
    <row r="19" spans="2:18" s="1" customFormat="1" ht="18" customHeight="1">
      <c r="B19" s="35"/>
      <c r="C19" s="36"/>
      <c r="D19" s="36"/>
      <c r="E19" s="28" t="s">
        <v>33</v>
      </c>
      <c r="F19" s="36"/>
      <c r="G19" s="36"/>
      <c r="H19" s="36"/>
      <c r="I19" s="36"/>
      <c r="J19" s="36"/>
      <c r="K19" s="36"/>
      <c r="L19" s="36"/>
      <c r="M19" s="30" t="s">
        <v>29</v>
      </c>
      <c r="N19" s="36"/>
      <c r="O19" s="197" t="s">
        <v>20</v>
      </c>
      <c r="P19" s="197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27</v>
      </c>
      <c r="N21" s="36"/>
      <c r="O21" s="197" t="str">
        <f>IF('Rekapitulácia stavby'!AN19="","",'Rekapitulácia stavby'!AN19)</f>
        <v/>
      </c>
      <c r="P21" s="197"/>
      <c r="Q21" s="36"/>
      <c r="R21" s="37"/>
    </row>
    <row r="22" spans="2:18" s="1" customFormat="1" ht="18" customHeight="1">
      <c r="B22" s="35"/>
      <c r="C22" s="36"/>
      <c r="D22" s="36"/>
      <c r="E22" s="28" t="str">
        <f>IF('Rekapitulácia stavby'!E20="","",'Rekapitulácia stavby'!E20)</f>
        <v xml:space="preserve"> </v>
      </c>
      <c r="F22" s="36"/>
      <c r="G22" s="36"/>
      <c r="H22" s="36"/>
      <c r="I22" s="36"/>
      <c r="J22" s="36"/>
      <c r="K22" s="36"/>
      <c r="L22" s="36"/>
      <c r="M22" s="30" t="s">
        <v>29</v>
      </c>
      <c r="N22" s="36"/>
      <c r="O22" s="197" t="str">
        <f>IF('Rekapitulácia stavby'!AN20="","",'Rekapitulácia stavby'!AN20)</f>
        <v/>
      </c>
      <c r="P22" s="197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37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22.5" customHeight="1">
      <c r="B25" s="35"/>
      <c r="C25" s="36"/>
      <c r="D25" s="36"/>
      <c r="E25" s="202" t="s">
        <v>20</v>
      </c>
      <c r="F25" s="202"/>
      <c r="G25" s="202"/>
      <c r="H25" s="202"/>
      <c r="I25" s="202"/>
      <c r="J25" s="202"/>
      <c r="K25" s="202"/>
      <c r="L25" s="202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7" t="s">
        <v>161</v>
      </c>
      <c r="E28" s="36"/>
      <c r="F28" s="36"/>
      <c r="G28" s="36"/>
      <c r="H28" s="36"/>
      <c r="I28" s="36"/>
      <c r="J28" s="36"/>
      <c r="K28" s="36"/>
      <c r="L28" s="36"/>
      <c r="M28" s="203">
        <f>N89</f>
        <v>0</v>
      </c>
      <c r="N28" s="203"/>
      <c r="O28" s="203"/>
      <c r="P28" s="203"/>
      <c r="Q28" s="36"/>
      <c r="R28" s="37"/>
    </row>
    <row r="29" spans="2:18" s="1" customFormat="1" ht="14.4" customHeight="1">
      <c r="B29" s="35"/>
      <c r="C29" s="36"/>
      <c r="D29" s="34" t="s">
        <v>145</v>
      </c>
      <c r="E29" s="36"/>
      <c r="F29" s="36"/>
      <c r="G29" s="36"/>
      <c r="H29" s="36"/>
      <c r="I29" s="36"/>
      <c r="J29" s="36"/>
      <c r="K29" s="36"/>
      <c r="L29" s="36"/>
      <c r="M29" s="203">
        <f>N103</f>
        <v>0</v>
      </c>
      <c r="N29" s="203"/>
      <c r="O29" s="203"/>
      <c r="P29" s="203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8" t="s">
        <v>40</v>
      </c>
      <c r="E31" s="36"/>
      <c r="F31" s="36"/>
      <c r="G31" s="36"/>
      <c r="H31" s="36"/>
      <c r="I31" s="36"/>
      <c r="J31" s="36"/>
      <c r="K31" s="36"/>
      <c r="L31" s="36"/>
      <c r="M31" s="248">
        <f>ROUND(M28+M29,2)</f>
        <v>0</v>
      </c>
      <c r="N31" s="243"/>
      <c r="O31" s="243"/>
      <c r="P31" s="243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41</v>
      </c>
      <c r="E33" s="42" t="s">
        <v>42</v>
      </c>
      <c r="F33" s="43">
        <v>0.2</v>
      </c>
      <c r="G33" s="129" t="s">
        <v>43</v>
      </c>
      <c r="H33" s="249">
        <f>ROUND((((SUM(BE103:BE110)+SUM(BE129:BE175))+SUM(BE177:BE181))),2)</f>
        <v>0</v>
      </c>
      <c r="I33" s="243"/>
      <c r="J33" s="243"/>
      <c r="K33" s="36"/>
      <c r="L33" s="36"/>
      <c r="M33" s="249">
        <f>ROUND(((ROUND((SUM(BE103:BE110)+SUM(BE129:BE175)), 2)*F33)+SUM(BE177:BE181)*F33),2)</f>
        <v>0</v>
      </c>
      <c r="N33" s="243"/>
      <c r="O33" s="243"/>
      <c r="P33" s="243"/>
      <c r="Q33" s="36"/>
      <c r="R33" s="37"/>
    </row>
    <row r="34" spans="2:18" s="1" customFormat="1" ht="14.4" customHeight="1">
      <c r="B34" s="35"/>
      <c r="C34" s="36"/>
      <c r="D34" s="36"/>
      <c r="E34" s="42" t="s">
        <v>44</v>
      </c>
      <c r="F34" s="43">
        <v>0.2</v>
      </c>
      <c r="G34" s="129" t="s">
        <v>43</v>
      </c>
      <c r="H34" s="249">
        <f>ROUND((((SUM(BF103:BF110)+SUM(BF129:BF175))+SUM(BF177:BF181))),2)</f>
        <v>0</v>
      </c>
      <c r="I34" s="243"/>
      <c r="J34" s="243"/>
      <c r="K34" s="36"/>
      <c r="L34" s="36"/>
      <c r="M34" s="249">
        <f>ROUND(((ROUND((SUM(BF103:BF110)+SUM(BF129:BF175)), 2)*F34)+SUM(BF177:BF181)*F34),2)</f>
        <v>0</v>
      </c>
      <c r="N34" s="243"/>
      <c r="O34" s="243"/>
      <c r="P34" s="243"/>
      <c r="Q34" s="36"/>
      <c r="R34" s="37"/>
    </row>
    <row r="35" spans="2:18" s="1" customFormat="1" ht="14.4" hidden="1" customHeight="1">
      <c r="B35" s="35"/>
      <c r="C35" s="36"/>
      <c r="D35" s="36"/>
      <c r="E35" s="42" t="s">
        <v>45</v>
      </c>
      <c r="F35" s="43">
        <v>0.2</v>
      </c>
      <c r="G35" s="129" t="s">
        <v>43</v>
      </c>
      <c r="H35" s="249">
        <f>ROUND((((SUM(BG103:BG110)+SUM(BG129:BG175))+SUM(BG177:BG181))),2)</f>
        <v>0</v>
      </c>
      <c r="I35" s="243"/>
      <c r="J35" s="243"/>
      <c r="K35" s="36"/>
      <c r="L35" s="36"/>
      <c r="M35" s="249">
        <v>0</v>
      </c>
      <c r="N35" s="243"/>
      <c r="O35" s="243"/>
      <c r="P35" s="243"/>
      <c r="Q35" s="36"/>
      <c r="R35" s="37"/>
    </row>
    <row r="36" spans="2:18" s="1" customFormat="1" ht="14.4" hidden="1" customHeight="1">
      <c r="B36" s="35"/>
      <c r="C36" s="36"/>
      <c r="D36" s="36"/>
      <c r="E36" s="42" t="s">
        <v>46</v>
      </c>
      <c r="F36" s="43">
        <v>0.2</v>
      </c>
      <c r="G36" s="129" t="s">
        <v>43</v>
      </c>
      <c r="H36" s="249">
        <f>ROUND((((SUM(BH103:BH110)+SUM(BH129:BH175))+SUM(BH177:BH181))),2)</f>
        <v>0</v>
      </c>
      <c r="I36" s="243"/>
      <c r="J36" s="243"/>
      <c r="K36" s="36"/>
      <c r="L36" s="36"/>
      <c r="M36" s="249">
        <v>0</v>
      </c>
      <c r="N36" s="243"/>
      <c r="O36" s="243"/>
      <c r="P36" s="243"/>
      <c r="Q36" s="36"/>
      <c r="R36" s="37"/>
    </row>
    <row r="37" spans="2:18" s="1" customFormat="1" ht="14.4" hidden="1" customHeight="1">
      <c r="B37" s="35"/>
      <c r="C37" s="36"/>
      <c r="D37" s="36"/>
      <c r="E37" s="42" t="s">
        <v>47</v>
      </c>
      <c r="F37" s="43">
        <v>0</v>
      </c>
      <c r="G37" s="129" t="s">
        <v>43</v>
      </c>
      <c r="H37" s="249">
        <f>ROUND((((SUM(BI103:BI110)+SUM(BI129:BI175))+SUM(BI177:BI181))),2)</f>
        <v>0</v>
      </c>
      <c r="I37" s="243"/>
      <c r="J37" s="243"/>
      <c r="K37" s="36"/>
      <c r="L37" s="36"/>
      <c r="M37" s="249">
        <v>0</v>
      </c>
      <c r="N37" s="243"/>
      <c r="O37" s="243"/>
      <c r="P37" s="243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5"/>
      <c r="D39" s="130" t="s">
        <v>48</v>
      </c>
      <c r="E39" s="79"/>
      <c r="F39" s="79"/>
      <c r="G39" s="131" t="s">
        <v>49</v>
      </c>
      <c r="H39" s="132" t="s">
        <v>50</v>
      </c>
      <c r="I39" s="79"/>
      <c r="J39" s="79"/>
      <c r="K39" s="79"/>
      <c r="L39" s="250">
        <f>SUM(M31:M37)</f>
        <v>0</v>
      </c>
      <c r="M39" s="250"/>
      <c r="N39" s="250"/>
      <c r="O39" s="250"/>
      <c r="P39" s="251"/>
      <c r="Q39" s="125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 ht="12">
      <c r="B42" s="22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3"/>
    </row>
    <row r="43" spans="2:18" ht="12">
      <c r="B43" s="2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3"/>
    </row>
    <row r="44" spans="2:18" ht="12">
      <c r="B44" s="22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3"/>
    </row>
    <row r="45" spans="2:18" ht="12">
      <c r="B45" s="22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3"/>
    </row>
    <row r="46" spans="2:18" ht="12">
      <c r="B46" s="22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3"/>
    </row>
    <row r="47" spans="2:18" ht="12">
      <c r="B47" s="22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3"/>
    </row>
    <row r="48" spans="2:18" ht="12">
      <c r="B48" s="2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3"/>
    </row>
    <row r="49" spans="2:18" ht="12">
      <c r="B49" s="22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3"/>
    </row>
    <row r="50" spans="2:18" s="1" customFormat="1">
      <c r="B50" s="35"/>
      <c r="C50" s="36"/>
      <c r="D50" s="50" t="s">
        <v>51</v>
      </c>
      <c r="E50" s="51"/>
      <c r="F50" s="51"/>
      <c r="G50" s="51"/>
      <c r="H50" s="52"/>
      <c r="I50" s="36"/>
      <c r="J50" s="50" t="s">
        <v>52</v>
      </c>
      <c r="K50" s="51"/>
      <c r="L50" s="51"/>
      <c r="M50" s="51"/>
      <c r="N50" s="51"/>
      <c r="O50" s="51"/>
      <c r="P50" s="52"/>
      <c r="Q50" s="36"/>
      <c r="R50" s="37"/>
    </row>
    <row r="51" spans="2:18" ht="12">
      <c r="B51" s="22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3"/>
    </row>
    <row r="52" spans="2:18" ht="12">
      <c r="B52" s="22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3"/>
    </row>
    <row r="53" spans="2:18" ht="12">
      <c r="B53" s="22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3"/>
    </row>
    <row r="54" spans="2:18" ht="12">
      <c r="B54" s="22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3"/>
    </row>
    <row r="55" spans="2:18" ht="12">
      <c r="B55" s="22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3"/>
    </row>
    <row r="56" spans="2:18" ht="12">
      <c r="B56" s="22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3"/>
    </row>
    <row r="57" spans="2:18" ht="12">
      <c r="B57" s="22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3"/>
    </row>
    <row r="58" spans="2:18" ht="12">
      <c r="B58" s="22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3"/>
    </row>
    <row r="59" spans="2:18" s="1" customFormat="1">
      <c r="B59" s="35"/>
      <c r="C59" s="36"/>
      <c r="D59" s="55" t="s">
        <v>53</v>
      </c>
      <c r="E59" s="56"/>
      <c r="F59" s="56"/>
      <c r="G59" s="57" t="s">
        <v>54</v>
      </c>
      <c r="H59" s="58"/>
      <c r="I59" s="36"/>
      <c r="J59" s="55" t="s">
        <v>53</v>
      </c>
      <c r="K59" s="56"/>
      <c r="L59" s="56"/>
      <c r="M59" s="56"/>
      <c r="N59" s="57" t="s">
        <v>54</v>
      </c>
      <c r="O59" s="56"/>
      <c r="P59" s="58"/>
      <c r="Q59" s="36"/>
      <c r="R59" s="37"/>
    </row>
    <row r="60" spans="2:18" ht="12">
      <c r="B60" s="22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3"/>
    </row>
    <row r="61" spans="2:18" s="1" customFormat="1">
      <c r="B61" s="35"/>
      <c r="C61" s="36"/>
      <c r="D61" s="50" t="s">
        <v>55</v>
      </c>
      <c r="E61" s="51"/>
      <c r="F61" s="51"/>
      <c r="G61" s="51"/>
      <c r="H61" s="52"/>
      <c r="I61" s="36"/>
      <c r="J61" s="50" t="s">
        <v>56</v>
      </c>
      <c r="K61" s="51"/>
      <c r="L61" s="51"/>
      <c r="M61" s="51"/>
      <c r="N61" s="51"/>
      <c r="O61" s="51"/>
      <c r="P61" s="52"/>
      <c r="Q61" s="36"/>
      <c r="R61" s="37"/>
    </row>
    <row r="62" spans="2:18" ht="12">
      <c r="B62" s="22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3"/>
    </row>
    <row r="63" spans="2:18" ht="12">
      <c r="B63" s="22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3"/>
    </row>
    <row r="64" spans="2:18" ht="12">
      <c r="B64" s="22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3"/>
    </row>
    <row r="65" spans="2:21" ht="12">
      <c r="B65" s="22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3"/>
    </row>
    <row r="66" spans="2:21" ht="12">
      <c r="B66" s="22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3"/>
    </row>
    <row r="67" spans="2:21" ht="12">
      <c r="B67" s="22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3"/>
    </row>
    <row r="68" spans="2:21" ht="12">
      <c r="B68" s="22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3"/>
    </row>
    <row r="69" spans="2:21" ht="12">
      <c r="B69" s="22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3"/>
    </row>
    <row r="70" spans="2:21" s="1" customFormat="1">
      <c r="B70" s="35"/>
      <c r="C70" s="36"/>
      <c r="D70" s="55" t="s">
        <v>53</v>
      </c>
      <c r="E70" s="56"/>
      <c r="F70" s="56"/>
      <c r="G70" s="57" t="s">
        <v>54</v>
      </c>
      <c r="H70" s="58"/>
      <c r="I70" s="36"/>
      <c r="J70" s="55" t="s">
        <v>53</v>
      </c>
      <c r="K70" s="56"/>
      <c r="L70" s="56"/>
      <c r="M70" s="56"/>
      <c r="N70" s="57" t="s">
        <v>54</v>
      </c>
      <c r="O70" s="56"/>
      <c r="P70" s="58"/>
      <c r="Q70" s="36"/>
      <c r="R70" s="37"/>
    </row>
    <row r="71" spans="2:21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21" s="1" customFormat="1" ht="6.9" customHeight="1">
      <c r="B75" s="133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5"/>
    </row>
    <row r="76" spans="2:21" s="1" customFormat="1" ht="36.9" customHeight="1">
      <c r="B76" s="35"/>
      <c r="C76" s="193" t="s">
        <v>162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37"/>
      <c r="T76" s="136"/>
      <c r="U76" s="136"/>
    </row>
    <row r="77" spans="2:21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  <c r="T77" s="136"/>
      <c r="U77" s="136"/>
    </row>
    <row r="78" spans="2:21" s="1" customFormat="1" ht="30" customHeight="1">
      <c r="B78" s="35"/>
      <c r="C78" s="30" t="s">
        <v>17</v>
      </c>
      <c r="D78" s="36"/>
      <c r="E78" s="36"/>
      <c r="F78" s="241" t="str">
        <f>F6</f>
        <v>Zberný dvor</v>
      </c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36"/>
      <c r="R78" s="37"/>
      <c r="T78" s="136"/>
      <c r="U78" s="136"/>
    </row>
    <row r="79" spans="2:21" ht="30" customHeight="1">
      <c r="B79" s="22"/>
      <c r="C79" s="30" t="s">
        <v>157</v>
      </c>
      <c r="D79" s="26"/>
      <c r="E79" s="26"/>
      <c r="F79" s="241" t="s">
        <v>305</v>
      </c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26"/>
      <c r="R79" s="23"/>
      <c r="T79" s="137"/>
      <c r="U79" s="137"/>
    </row>
    <row r="80" spans="2:21" s="1" customFormat="1" ht="36.9" customHeight="1">
      <c r="B80" s="35"/>
      <c r="C80" s="69" t="s">
        <v>159</v>
      </c>
      <c r="D80" s="36"/>
      <c r="E80" s="36"/>
      <c r="F80" s="213" t="str">
        <f>F8</f>
        <v>B04 - B4  Bunka č.4</v>
      </c>
      <c r="G80" s="243"/>
      <c r="H80" s="243"/>
      <c r="I80" s="243"/>
      <c r="J80" s="243"/>
      <c r="K80" s="243"/>
      <c r="L80" s="243"/>
      <c r="M80" s="243"/>
      <c r="N80" s="243"/>
      <c r="O80" s="243"/>
      <c r="P80" s="243"/>
      <c r="Q80" s="36"/>
      <c r="R80" s="37"/>
      <c r="T80" s="136"/>
      <c r="U80" s="136"/>
    </row>
    <row r="81" spans="2:47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  <c r="T81" s="136"/>
      <c r="U81" s="136"/>
    </row>
    <row r="82" spans="2:47" s="1" customFormat="1" ht="18" customHeight="1">
      <c r="B82" s="35"/>
      <c r="C82" s="30" t="s">
        <v>22</v>
      </c>
      <c r="D82" s="36"/>
      <c r="E82" s="36"/>
      <c r="F82" s="28" t="str">
        <f>F10</f>
        <v>Tesárske Mlyňany</v>
      </c>
      <c r="G82" s="36"/>
      <c r="H82" s="36"/>
      <c r="I82" s="36"/>
      <c r="J82" s="36"/>
      <c r="K82" s="30" t="s">
        <v>24</v>
      </c>
      <c r="L82" s="36"/>
      <c r="M82" s="245" t="str">
        <f>IF(O10="","",O10)</f>
        <v>20. 3. 2018</v>
      </c>
      <c r="N82" s="245"/>
      <c r="O82" s="245"/>
      <c r="P82" s="245"/>
      <c r="Q82" s="36"/>
      <c r="R82" s="37"/>
      <c r="T82" s="136"/>
      <c r="U82" s="136"/>
    </row>
    <row r="83" spans="2:47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  <c r="T83" s="136"/>
      <c r="U83" s="136"/>
    </row>
    <row r="84" spans="2:47" s="1" customFormat="1" ht="13.2">
      <c r="B84" s="35"/>
      <c r="C84" s="30" t="s">
        <v>26</v>
      </c>
      <c r="D84" s="36"/>
      <c r="E84" s="36"/>
      <c r="F84" s="28" t="str">
        <f>E13</f>
        <v>Obec Tesárske Mlyňany</v>
      </c>
      <c r="G84" s="36"/>
      <c r="H84" s="36"/>
      <c r="I84" s="36"/>
      <c r="J84" s="36"/>
      <c r="K84" s="30" t="s">
        <v>32</v>
      </c>
      <c r="L84" s="36"/>
      <c r="M84" s="197" t="str">
        <f>E19</f>
        <v>Ing. Stanislav Mankovecký</v>
      </c>
      <c r="N84" s="197"/>
      <c r="O84" s="197"/>
      <c r="P84" s="197"/>
      <c r="Q84" s="197"/>
      <c r="R84" s="37"/>
      <c r="T84" s="136"/>
      <c r="U84" s="136"/>
    </row>
    <row r="85" spans="2:47" s="1" customFormat="1" ht="14.4" customHeight="1">
      <c r="B85" s="35"/>
      <c r="C85" s="30" t="s">
        <v>30</v>
      </c>
      <c r="D85" s="36"/>
      <c r="E85" s="36"/>
      <c r="F85" s="28" t="str">
        <f>IF(E16="","",E16)</f>
        <v>Vyplň údaj</v>
      </c>
      <c r="G85" s="36"/>
      <c r="H85" s="36"/>
      <c r="I85" s="36"/>
      <c r="J85" s="36"/>
      <c r="K85" s="30" t="s">
        <v>35</v>
      </c>
      <c r="L85" s="36"/>
      <c r="M85" s="197" t="str">
        <f>E22</f>
        <v xml:space="preserve"> </v>
      </c>
      <c r="N85" s="197"/>
      <c r="O85" s="197"/>
      <c r="P85" s="197"/>
      <c r="Q85" s="197"/>
      <c r="R85" s="37"/>
      <c r="T85" s="136"/>
      <c r="U85" s="136"/>
    </row>
    <row r="86" spans="2:47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  <c r="T86" s="136"/>
      <c r="U86" s="136"/>
    </row>
    <row r="87" spans="2:47" s="1" customFormat="1" ht="29.25" customHeight="1">
      <c r="B87" s="35"/>
      <c r="C87" s="252" t="s">
        <v>163</v>
      </c>
      <c r="D87" s="253"/>
      <c r="E87" s="253"/>
      <c r="F87" s="253"/>
      <c r="G87" s="253"/>
      <c r="H87" s="125"/>
      <c r="I87" s="125"/>
      <c r="J87" s="125"/>
      <c r="K87" s="125"/>
      <c r="L87" s="125"/>
      <c r="M87" s="125"/>
      <c r="N87" s="252" t="s">
        <v>164</v>
      </c>
      <c r="O87" s="253"/>
      <c r="P87" s="253"/>
      <c r="Q87" s="253"/>
      <c r="R87" s="37"/>
      <c r="T87" s="136"/>
      <c r="U87" s="136"/>
    </row>
    <row r="88" spans="2:47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  <c r="T88" s="136"/>
      <c r="U88" s="136"/>
    </row>
    <row r="89" spans="2:47" s="1" customFormat="1" ht="29.25" customHeight="1">
      <c r="B89" s="35"/>
      <c r="C89" s="138" t="s">
        <v>165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237">
        <f>N129</f>
        <v>0</v>
      </c>
      <c r="O89" s="254"/>
      <c r="P89" s="254"/>
      <c r="Q89" s="254"/>
      <c r="R89" s="37"/>
      <c r="T89" s="136"/>
      <c r="U89" s="136"/>
      <c r="AU89" s="18" t="s">
        <v>166</v>
      </c>
    </row>
    <row r="90" spans="2:47" s="7" customFormat="1" ht="24.9" customHeight="1">
      <c r="B90" s="139"/>
      <c r="C90" s="140"/>
      <c r="D90" s="141" t="s">
        <v>167</v>
      </c>
      <c r="E90" s="140"/>
      <c r="F90" s="140"/>
      <c r="G90" s="140"/>
      <c r="H90" s="140"/>
      <c r="I90" s="140"/>
      <c r="J90" s="140"/>
      <c r="K90" s="140"/>
      <c r="L90" s="140"/>
      <c r="M90" s="140"/>
      <c r="N90" s="255">
        <f>N130</f>
        <v>0</v>
      </c>
      <c r="O90" s="256"/>
      <c r="P90" s="256"/>
      <c r="Q90" s="256"/>
      <c r="R90" s="142"/>
      <c r="T90" s="143"/>
      <c r="U90" s="143"/>
    </row>
    <row r="91" spans="2:47" s="8" customFormat="1" ht="19.95" customHeight="1">
      <c r="B91" s="144"/>
      <c r="C91" s="103"/>
      <c r="D91" s="114" t="s">
        <v>168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30">
        <f>N131</f>
        <v>0</v>
      </c>
      <c r="O91" s="231"/>
      <c r="P91" s="231"/>
      <c r="Q91" s="231"/>
      <c r="R91" s="145"/>
      <c r="T91" s="146"/>
      <c r="U91" s="146"/>
    </row>
    <row r="92" spans="2:47" s="8" customFormat="1" ht="19.95" customHeight="1">
      <c r="B92" s="144"/>
      <c r="C92" s="103"/>
      <c r="D92" s="114" t="s">
        <v>255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30">
        <f>N136</f>
        <v>0</v>
      </c>
      <c r="O92" s="231"/>
      <c r="P92" s="231"/>
      <c r="Q92" s="231"/>
      <c r="R92" s="145"/>
      <c r="T92" s="146"/>
      <c r="U92" s="146"/>
    </row>
    <row r="93" spans="2:47" s="8" customFormat="1" ht="19.95" customHeight="1">
      <c r="B93" s="144"/>
      <c r="C93" s="103"/>
      <c r="D93" s="114" t="s">
        <v>169</v>
      </c>
      <c r="E93" s="103"/>
      <c r="F93" s="103"/>
      <c r="G93" s="103"/>
      <c r="H93" s="103"/>
      <c r="I93" s="103"/>
      <c r="J93" s="103"/>
      <c r="K93" s="103"/>
      <c r="L93" s="103"/>
      <c r="M93" s="103"/>
      <c r="N93" s="230">
        <f>N142</f>
        <v>0</v>
      </c>
      <c r="O93" s="231"/>
      <c r="P93" s="231"/>
      <c r="Q93" s="231"/>
      <c r="R93" s="145"/>
      <c r="T93" s="146"/>
      <c r="U93" s="146"/>
    </row>
    <row r="94" spans="2:47" s="8" customFormat="1" ht="19.95" customHeight="1">
      <c r="B94" s="144"/>
      <c r="C94" s="103"/>
      <c r="D94" s="114" t="s">
        <v>256</v>
      </c>
      <c r="E94" s="103"/>
      <c r="F94" s="103"/>
      <c r="G94" s="103"/>
      <c r="H94" s="103"/>
      <c r="I94" s="103"/>
      <c r="J94" s="103"/>
      <c r="K94" s="103"/>
      <c r="L94" s="103"/>
      <c r="M94" s="103"/>
      <c r="N94" s="230">
        <f>N145</f>
        <v>0</v>
      </c>
      <c r="O94" s="231"/>
      <c r="P94" s="231"/>
      <c r="Q94" s="231"/>
      <c r="R94" s="145"/>
      <c r="T94" s="146"/>
      <c r="U94" s="146"/>
    </row>
    <row r="95" spans="2:47" s="8" customFormat="1" ht="19.95" customHeight="1">
      <c r="B95" s="144"/>
      <c r="C95" s="103"/>
      <c r="D95" s="114" t="s">
        <v>170</v>
      </c>
      <c r="E95" s="103"/>
      <c r="F95" s="103"/>
      <c r="G95" s="103"/>
      <c r="H95" s="103"/>
      <c r="I95" s="103"/>
      <c r="J95" s="103"/>
      <c r="K95" s="103"/>
      <c r="L95" s="103"/>
      <c r="M95" s="103"/>
      <c r="N95" s="230">
        <f>N148</f>
        <v>0</v>
      </c>
      <c r="O95" s="231"/>
      <c r="P95" s="231"/>
      <c r="Q95" s="231"/>
      <c r="R95" s="145"/>
      <c r="T95" s="146"/>
      <c r="U95" s="146"/>
    </row>
    <row r="96" spans="2:47" s="8" customFormat="1" ht="19.95" customHeight="1">
      <c r="B96" s="144"/>
      <c r="C96" s="103"/>
      <c r="D96" s="114" t="s">
        <v>258</v>
      </c>
      <c r="E96" s="103"/>
      <c r="F96" s="103"/>
      <c r="G96" s="103"/>
      <c r="H96" s="103"/>
      <c r="I96" s="103"/>
      <c r="J96" s="103"/>
      <c r="K96" s="103"/>
      <c r="L96" s="103"/>
      <c r="M96" s="103"/>
      <c r="N96" s="230">
        <f>N152</f>
        <v>0</v>
      </c>
      <c r="O96" s="231"/>
      <c r="P96" s="231"/>
      <c r="Q96" s="231"/>
      <c r="R96" s="145"/>
      <c r="T96" s="146"/>
      <c r="U96" s="146"/>
    </row>
    <row r="97" spans="2:65" s="7" customFormat="1" ht="24.9" customHeight="1">
      <c r="B97" s="139"/>
      <c r="C97" s="140"/>
      <c r="D97" s="141" t="s">
        <v>307</v>
      </c>
      <c r="E97" s="140"/>
      <c r="F97" s="140"/>
      <c r="G97" s="140"/>
      <c r="H97" s="140"/>
      <c r="I97" s="140"/>
      <c r="J97" s="140"/>
      <c r="K97" s="140"/>
      <c r="L97" s="140"/>
      <c r="M97" s="140"/>
      <c r="N97" s="255">
        <f>N154</f>
        <v>0</v>
      </c>
      <c r="O97" s="256"/>
      <c r="P97" s="256"/>
      <c r="Q97" s="256"/>
      <c r="R97" s="142"/>
      <c r="T97" s="143"/>
      <c r="U97" s="143"/>
    </row>
    <row r="98" spans="2:65" s="8" customFormat="1" ht="19.95" customHeight="1">
      <c r="B98" s="144"/>
      <c r="C98" s="103"/>
      <c r="D98" s="114" t="s">
        <v>308</v>
      </c>
      <c r="E98" s="103"/>
      <c r="F98" s="103"/>
      <c r="G98" s="103"/>
      <c r="H98" s="103"/>
      <c r="I98" s="103"/>
      <c r="J98" s="103"/>
      <c r="K98" s="103"/>
      <c r="L98" s="103"/>
      <c r="M98" s="103"/>
      <c r="N98" s="230">
        <f>N155</f>
        <v>0</v>
      </c>
      <c r="O98" s="231"/>
      <c r="P98" s="231"/>
      <c r="Q98" s="231"/>
      <c r="R98" s="145"/>
      <c r="T98" s="146"/>
      <c r="U98" s="146"/>
    </row>
    <row r="99" spans="2:65" s="8" customFormat="1" ht="19.95" customHeight="1">
      <c r="B99" s="144"/>
      <c r="C99" s="103"/>
      <c r="D99" s="114" t="s">
        <v>309</v>
      </c>
      <c r="E99" s="103"/>
      <c r="F99" s="103"/>
      <c r="G99" s="103"/>
      <c r="H99" s="103"/>
      <c r="I99" s="103"/>
      <c r="J99" s="103"/>
      <c r="K99" s="103"/>
      <c r="L99" s="103"/>
      <c r="M99" s="103"/>
      <c r="N99" s="230">
        <f>N161</f>
        <v>0</v>
      </c>
      <c r="O99" s="231"/>
      <c r="P99" s="231"/>
      <c r="Q99" s="231"/>
      <c r="R99" s="145"/>
      <c r="T99" s="146"/>
      <c r="U99" s="146"/>
    </row>
    <row r="100" spans="2:65" s="8" customFormat="1" ht="19.95" customHeight="1">
      <c r="B100" s="144"/>
      <c r="C100" s="103"/>
      <c r="D100" s="114" t="s">
        <v>310</v>
      </c>
      <c r="E100" s="103"/>
      <c r="F100" s="103"/>
      <c r="G100" s="103"/>
      <c r="H100" s="103"/>
      <c r="I100" s="103"/>
      <c r="J100" s="103"/>
      <c r="K100" s="103"/>
      <c r="L100" s="103"/>
      <c r="M100" s="103"/>
      <c r="N100" s="230">
        <f>N174</f>
        <v>0</v>
      </c>
      <c r="O100" s="231"/>
      <c r="P100" s="231"/>
      <c r="Q100" s="231"/>
      <c r="R100" s="145"/>
      <c r="T100" s="146"/>
      <c r="U100" s="146"/>
    </row>
    <row r="101" spans="2:65" s="7" customFormat="1" ht="21.75" customHeight="1">
      <c r="B101" s="139"/>
      <c r="C101" s="140"/>
      <c r="D101" s="141" t="s">
        <v>171</v>
      </c>
      <c r="E101" s="140"/>
      <c r="F101" s="140"/>
      <c r="G101" s="140"/>
      <c r="H101" s="140"/>
      <c r="I101" s="140"/>
      <c r="J101" s="140"/>
      <c r="K101" s="140"/>
      <c r="L101" s="140"/>
      <c r="M101" s="140"/>
      <c r="N101" s="257">
        <f>N176</f>
        <v>0</v>
      </c>
      <c r="O101" s="256"/>
      <c r="P101" s="256"/>
      <c r="Q101" s="256"/>
      <c r="R101" s="142"/>
      <c r="T101" s="143"/>
      <c r="U101" s="143"/>
    </row>
    <row r="102" spans="2:65" s="1" customFormat="1" ht="21.75" customHeight="1">
      <c r="B102" s="35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7"/>
      <c r="T102" s="136"/>
      <c r="U102" s="136"/>
    </row>
    <row r="103" spans="2:65" s="1" customFormat="1" ht="29.25" customHeight="1">
      <c r="B103" s="35"/>
      <c r="C103" s="138" t="s">
        <v>172</v>
      </c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254">
        <f>ROUND(N104+N105+N106+N107+N108+N109,2)</f>
        <v>0</v>
      </c>
      <c r="O103" s="258"/>
      <c r="P103" s="258"/>
      <c r="Q103" s="258"/>
      <c r="R103" s="37"/>
      <c r="T103" s="147"/>
      <c r="U103" s="148" t="s">
        <v>41</v>
      </c>
    </row>
    <row r="104" spans="2:65" s="1" customFormat="1" ht="18" customHeight="1">
      <c r="B104" s="35"/>
      <c r="C104" s="36"/>
      <c r="D104" s="234" t="s">
        <v>173</v>
      </c>
      <c r="E104" s="235"/>
      <c r="F104" s="235"/>
      <c r="G104" s="235"/>
      <c r="H104" s="235"/>
      <c r="I104" s="36"/>
      <c r="J104" s="36"/>
      <c r="K104" s="36"/>
      <c r="L104" s="36"/>
      <c r="M104" s="36"/>
      <c r="N104" s="233">
        <f>ROUND(N89*T104,2)</f>
        <v>0</v>
      </c>
      <c r="O104" s="230"/>
      <c r="P104" s="230"/>
      <c r="Q104" s="230"/>
      <c r="R104" s="37"/>
      <c r="S104" s="149"/>
      <c r="T104" s="150"/>
      <c r="U104" s="151" t="s">
        <v>44</v>
      </c>
      <c r="V104" s="152"/>
      <c r="W104" s="152"/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3" t="s">
        <v>174</v>
      </c>
      <c r="AZ104" s="152"/>
      <c r="BA104" s="152"/>
      <c r="BB104" s="152"/>
      <c r="BC104" s="152"/>
      <c r="BD104" s="152"/>
      <c r="BE104" s="154">
        <f t="shared" ref="BE104:BE109" si="0">IF(U104="základná",N104,0)</f>
        <v>0</v>
      </c>
      <c r="BF104" s="154">
        <f t="shared" ref="BF104:BF109" si="1">IF(U104="znížená",N104,0)</f>
        <v>0</v>
      </c>
      <c r="BG104" s="154">
        <f t="shared" ref="BG104:BG109" si="2">IF(U104="zákl. prenesená",N104,0)</f>
        <v>0</v>
      </c>
      <c r="BH104" s="154">
        <f t="shared" ref="BH104:BH109" si="3">IF(U104="zníž. prenesená",N104,0)</f>
        <v>0</v>
      </c>
      <c r="BI104" s="154">
        <f t="shared" ref="BI104:BI109" si="4">IF(U104="nulová",N104,0)</f>
        <v>0</v>
      </c>
      <c r="BJ104" s="153" t="s">
        <v>89</v>
      </c>
      <c r="BK104" s="152"/>
      <c r="BL104" s="152"/>
      <c r="BM104" s="152"/>
    </row>
    <row r="105" spans="2:65" s="1" customFormat="1" ht="18" customHeight="1">
      <c r="B105" s="35"/>
      <c r="C105" s="36"/>
      <c r="D105" s="234" t="s">
        <v>175</v>
      </c>
      <c r="E105" s="235"/>
      <c r="F105" s="235"/>
      <c r="G105" s="235"/>
      <c r="H105" s="235"/>
      <c r="I105" s="36"/>
      <c r="J105" s="36"/>
      <c r="K105" s="36"/>
      <c r="L105" s="36"/>
      <c r="M105" s="36"/>
      <c r="N105" s="233">
        <f>ROUND(N89*T105,2)</f>
        <v>0</v>
      </c>
      <c r="O105" s="230"/>
      <c r="P105" s="230"/>
      <c r="Q105" s="230"/>
      <c r="R105" s="37"/>
      <c r="S105" s="149"/>
      <c r="T105" s="150"/>
      <c r="U105" s="151" t="s">
        <v>44</v>
      </c>
      <c r="V105" s="152"/>
      <c r="W105" s="152"/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3" t="s">
        <v>174</v>
      </c>
      <c r="AZ105" s="152"/>
      <c r="BA105" s="152"/>
      <c r="BB105" s="152"/>
      <c r="BC105" s="152"/>
      <c r="BD105" s="152"/>
      <c r="BE105" s="154">
        <f t="shared" si="0"/>
        <v>0</v>
      </c>
      <c r="BF105" s="154">
        <f t="shared" si="1"/>
        <v>0</v>
      </c>
      <c r="BG105" s="154">
        <f t="shared" si="2"/>
        <v>0</v>
      </c>
      <c r="BH105" s="154">
        <f t="shared" si="3"/>
        <v>0</v>
      </c>
      <c r="BI105" s="154">
        <f t="shared" si="4"/>
        <v>0</v>
      </c>
      <c r="BJ105" s="153" t="s">
        <v>89</v>
      </c>
      <c r="BK105" s="152"/>
      <c r="BL105" s="152"/>
      <c r="BM105" s="152"/>
    </row>
    <row r="106" spans="2:65" s="1" customFormat="1" ht="18" customHeight="1">
      <c r="B106" s="35"/>
      <c r="C106" s="36"/>
      <c r="D106" s="234" t="s">
        <v>176</v>
      </c>
      <c r="E106" s="235"/>
      <c r="F106" s="235"/>
      <c r="G106" s="235"/>
      <c r="H106" s="235"/>
      <c r="I106" s="36"/>
      <c r="J106" s="36"/>
      <c r="K106" s="36"/>
      <c r="L106" s="36"/>
      <c r="M106" s="36"/>
      <c r="N106" s="233">
        <f>ROUND(N89*T106,2)</f>
        <v>0</v>
      </c>
      <c r="O106" s="230"/>
      <c r="P106" s="230"/>
      <c r="Q106" s="230"/>
      <c r="R106" s="37"/>
      <c r="S106" s="149"/>
      <c r="T106" s="150"/>
      <c r="U106" s="151" t="s">
        <v>44</v>
      </c>
      <c r="V106" s="152"/>
      <c r="W106" s="152"/>
      <c r="X106" s="152"/>
      <c r="Y106" s="152"/>
      <c r="Z106" s="152"/>
      <c r="AA106" s="152"/>
      <c r="AB106" s="152"/>
      <c r="AC106" s="152"/>
      <c r="AD106" s="152"/>
      <c r="AE106" s="152"/>
      <c r="AF106" s="152"/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3" t="s">
        <v>174</v>
      </c>
      <c r="AZ106" s="152"/>
      <c r="BA106" s="152"/>
      <c r="BB106" s="152"/>
      <c r="BC106" s="152"/>
      <c r="BD106" s="152"/>
      <c r="BE106" s="154">
        <f t="shared" si="0"/>
        <v>0</v>
      </c>
      <c r="BF106" s="154">
        <f t="shared" si="1"/>
        <v>0</v>
      </c>
      <c r="BG106" s="154">
        <f t="shared" si="2"/>
        <v>0</v>
      </c>
      <c r="BH106" s="154">
        <f t="shared" si="3"/>
        <v>0</v>
      </c>
      <c r="BI106" s="154">
        <f t="shared" si="4"/>
        <v>0</v>
      </c>
      <c r="BJ106" s="153" t="s">
        <v>89</v>
      </c>
      <c r="BK106" s="152"/>
      <c r="BL106" s="152"/>
      <c r="BM106" s="152"/>
    </row>
    <row r="107" spans="2:65" s="1" customFormat="1" ht="18" customHeight="1">
      <c r="B107" s="35"/>
      <c r="C107" s="36"/>
      <c r="D107" s="234" t="s">
        <v>177</v>
      </c>
      <c r="E107" s="235"/>
      <c r="F107" s="235"/>
      <c r="G107" s="235"/>
      <c r="H107" s="235"/>
      <c r="I107" s="36"/>
      <c r="J107" s="36"/>
      <c r="K107" s="36"/>
      <c r="L107" s="36"/>
      <c r="M107" s="36"/>
      <c r="N107" s="233">
        <f>ROUND(N89*T107,2)</f>
        <v>0</v>
      </c>
      <c r="O107" s="230"/>
      <c r="P107" s="230"/>
      <c r="Q107" s="230"/>
      <c r="R107" s="37"/>
      <c r="S107" s="149"/>
      <c r="T107" s="150"/>
      <c r="U107" s="151" t="s">
        <v>44</v>
      </c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3" t="s">
        <v>174</v>
      </c>
      <c r="AZ107" s="152"/>
      <c r="BA107" s="152"/>
      <c r="BB107" s="152"/>
      <c r="BC107" s="152"/>
      <c r="BD107" s="152"/>
      <c r="BE107" s="154">
        <f t="shared" si="0"/>
        <v>0</v>
      </c>
      <c r="BF107" s="154">
        <f t="shared" si="1"/>
        <v>0</v>
      </c>
      <c r="BG107" s="154">
        <f t="shared" si="2"/>
        <v>0</v>
      </c>
      <c r="BH107" s="154">
        <f t="shared" si="3"/>
        <v>0</v>
      </c>
      <c r="BI107" s="154">
        <f t="shared" si="4"/>
        <v>0</v>
      </c>
      <c r="BJ107" s="153" t="s">
        <v>89</v>
      </c>
      <c r="BK107" s="152"/>
      <c r="BL107" s="152"/>
      <c r="BM107" s="152"/>
    </row>
    <row r="108" spans="2:65" s="1" customFormat="1" ht="18" customHeight="1">
      <c r="B108" s="35"/>
      <c r="C108" s="36"/>
      <c r="D108" s="234" t="s">
        <v>178</v>
      </c>
      <c r="E108" s="235"/>
      <c r="F108" s="235"/>
      <c r="G108" s="235"/>
      <c r="H108" s="235"/>
      <c r="I108" s="36"/>
      <c r="J108" s="36"/>
      <c r="K108" s="36"/>
      <c r="L108" s="36"/>
      <c r="M108" s="36"/>
      <c r="N108" s="233">
        <f>ROUND(N89*T108,2)</f>
        <v>0</v>
      </c>
      <c r="O108" s="230"/>
      <c r="P108" s="230"/>
      <c r="Q108" s="230"/>
      <c r="R108" s="37"/>
      <c r="S108" s="149"/>
      <c r="T108" s="150"/>
      <c r="U108" s="151" t="s">
        <v>44</v>
      </c>
      <c r="V108" s="152"/>
      <c r="W108" s="152"/>
      <c r="X108" s="152"/>
      <c r="Y108" s="152"/>
      <c r="Z108" s="152"/>
      <c r="AA108" s="152"/>
      <c r="AB108" s="152"/>
      <c r="AC108" s="152"/>
      <c r="AD108" s="152"/>
      <c r="AE108" s="152"/>
      <c r="AF108" s="152"/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3" t="s">
        <v>174</v>
      </c>
      <c r="AZ108" s="152"/>
      <c r="BA108" s="152"/>
      <c r="BB108" s="152"/>
      <c r="BC108" s="152"/>
      <c r="BD108" s="152"/>
      <c r="BE108" s="154">
        <f t="shared" si="0"/>
        <v>0</v>
      </c>
      <c r="BF108" s="154">
        <f t="shared" si="1"/>
        <v>0</v>
      </c>
      <c r="BG108" s="154">
        <f t="shared" si="2"/>
        <v>0</v>
      </c>
      <c r="BH108" s="154">
        <f t="shared" si="3"/>
        <v>0</v>
      </c>
      <c r="BI108" s="154">
        <f t="shared" si="4"/>
        <v>0</v>
      </c>
      <c r="BJ108" s="153" t="s">
        <v>89</v>
      </c>
      <c r="BK108" s="152"/>
      <c r="BL108" s="152"/>
      <c r="BM108" s="152"/>
    </row>
    <row r="109" spans="2:65" s="1" customFormat="1" ht="18" customHeight="1">
      <c r="B109" s="35"/>
      <c r="C109" s="36"/>
      <c r="D109" s="114" t="s">
        <v>179</v>
      </c>
      <c r="E109" s="36"/>
      <c r="F109" s="36"/>
      <c r="G109" s="36"/>
      <c r="H109" s="36"/>
      <c r="I109" s="36"/>
      <c r="J109" s="36"/>
      <c r="K109" s="36"/>
      <c r="L109" s="36"/>
      <c r="M109" s="36"/>
      <c r="N109" s="233">
        <f>ROUND(N89*T109,2)</f>
        <v>0</v>
      </c>
      <c r="O109" s="230"/>
      <c r="P109" s="230"/>
      <c r="Q109" s="230"/>
      <c r="R109" s="37"/>
      <c r="S109" s="149"/>
      <c r="T109" s="155"/>
      <c r="U109" s="156" t="s">
        <v>44</v>
      </c>
      <c r="V109" s="152"/>
      <c r="W109" s="152"/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3" t="s">
        <v>180</v>
      </c>
      <c r="AZ109" s="152"/>
      <c r="BA109" s="152"/>
      <c r="BB109" s="152"/>
      <c r="BC109" s="152"/>
      <c r="BD109" s="152"/>
      <c r="BE109" s="154">
        <f t="shared" si="0"/>
        <v>0</v>
      </c>
      <c r="BF109" s="154">
        <f t="shared" si="1"/>
        <v>0</v>
      </c>
      <c r="BG109" s="154">
        <f t="shared" si="2"/>
        <v>0</v>
      </c>
      <c r="BH109" s="154">
        <f t="shared" si="3"/>
        <v>0</v>
      </c>
      <c r="BI109" s="154">
        <f t="shared" si="4"/>
        <v>0</v>
      </c>
      <c r="BJ109" s="153" t="s">
        <v>89</v>
      </c>
      <c r="BK109" s="152"/>
      <c r="BL109" s="152"/>
      <c r="BM109" s="152"/>
    </row>
    <row r="110" spans="2:65" s="1" customFormat="1" ht="12">
      <c r="B110" s="35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7"/>
      <c r="T110" s="136"/>
      <c r="U110" s="136"/>
    </row>
    <row r="111" spans="2:65" s="1" customFormat="1" ht="29.25" customHeight="1">
      <c r="B111" s="35"/>
      <c r="C111" s="124" t="s">
        <v>150</v>
      </c>
      <c r="D111" s="125"/>
      <c r="E111" s="125"/>
      <c r="F111" s="125"/>
      <c r="G111" s="125"/>
      <c r="H111" s="125"/>
      <c r="I111" s="125"/>
      <c r="J111" s="125"/>
      <c r="K111" s="125"/>
      <c r="L111" s="238">
        <f>ROUND(SUM(N89+N103),2)</f>
        <v>0</v>
      </c>
      <c r="M111" s="238"/>
      <c r="N111" s="238"/>
      <c r="O111" s="238"/>
      <c r="P111" s="238"/>
      <c r="Q111" s="238"/>
      <c r="R111" s="37"/>
      <c r="T111" s="136"/>
      <c r="U111" s="136"/>
    </row>
    <row r="112" spans="2:65" s="1" customFormat="1" ht="6.9" customHeight="1">
      <c r="B112" s="59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1"/>
      <c r="T112" s="136"/>
      <c r="U112" s="136"/>
    </row>
    <row r="116" spans="2:27" s="1" customFormat="1" ht="6.9" customHeight="1">
      <c r="B116" s="62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4"/>
    </row>
    <row r="117" spans="2:27" s="1" customFormat="1" ht="36.9" customHeight="1">
      <c r="B117" s="35"/>
      <c r="C117" s="193" t="s">
        <v>181</v>
      </c>
      <c r="D117" s="243"/>
      <c r="E117" s="243"/>
      <c r="F117" s="243"/>
      <c r="G117" s="243"/>
      <c r="H117" s="243"/>
      <c r="I117" s="243"/>
      <c r="J117" s="243"/>
      <c r="K117" s="243"/>
      <c r="L117" s="243"/>
      <c r="M117" s="243"/>
      <c r="N117" s="243"/>
      <c r="O117" s="243"/>
      <c r="P117" s="243"/>
      <c r="Q117" s="243"/>
      <c r="R117" s="37"/>
    </row>
    <row r="118" spans="2:27" s="1" customFormat="1" ht="6.9" customHeight="1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27" s="1" customFormat="1" ht="30" customHeight="1">
      <c r="B119" s="35"/>
      <c r="C119" s="30" t="s">
        <v>17</v>
      </c>
      <c r="D119" s="36"/>
      <c r="E119" s="36"/>
      <c r="F119" s="241" t="str">
        <f>F6</f>
        <v>Zberný dvor</v>
      </c>
      <c r="G119" s="242"/>
      <c r="H119" s="242"/>
      <c r="I119" s="242"/>
      <c r="J119" s="242"/>
      <c r="K119" s="242"/>
      <c r="L119" s="242"/>
      <c r="M119" s="242"/>
      <c r="N119" s="242"/>
      <c r="O119" s="242"/>
      <c r="P119" s="242"/>
      <c r="Q119" s="36"/>
      <c r="R119" s="37"/>
    </row>
    <row r="120" spans="2:27" ht="30" customHeight="1">
      <c r="B120" s="22"/>
      <c r="C120" s="30" t="s">
        <v>157</v>
      </c>
      <c r="D120" s="26"/>
      <c r="E120" s="26"/>
      <c r="F120" s="241" t="s">
        <v>305</v>
      </c>
      <c r="G120" s="198"/>
      <c r="H120" s="198"/>
      <c r="I120" s="198"/>
      <c r="J120" s="198"/>
      <c r="K120" s="198"/>
      <c r="L120" s="198"/>
      <c r="M120" s="198"/>
      <c r="N120" s="198"/>
      <c r="O120" s="198"/>
      <c r="P120" s="198"/>
      <c r="Q120" s="26"/>
      <c r="R120" s="23"/>
    </row>
    <row r="121" spans="2:27" s="1" customFormat="1" ht="36.9" customHeight="1">
      <c r="B121" s="35"/>
      <c r="C121" s="69" t="s">
        <v>159</v>
      </c>
      <c r="D121" s="36"/>
      <c r="E121" s="36"/>
      <c r="F121" s="213" t="str">
        <f>F8</f>
        <v>B04 - B4  Bunka č.4</v>
      </c>
      <c r="G121" s="243"/>
      <c r="H121" s="243"/>
      <c r="I121" s="243"/>
      <c r="J121" s="243"/>
      <c r="K121" s="243"/>
      <c r="L121" s="243"/>
      <c r="M121" s="243"/>
      <c r="N121" s="243"/>
      <c r="O121" s="243"/>
      <c r="P121" s="243"/>
      <c r="Q121" s="36"/>
      <c r="R121" s="37"/>
    </row>
    <row r="122" spans="2:27" s="1" customFormat="1" ht="6.9" customHeight="1">
      <c r="B122" s="35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7"/>
    </row>
    <row r="123" spans="2:27" s="1" customFormat="1" ht="18" customHeight="1">
      <c r="B123" s="35"/>
      <c r="C123" s="30" t="s">
        <v>22</v>
      </c>
      <c r="D123" s="36"/>
      <c r="E123" s="36"/>
      <c r="F123" s="28" t="str">
        <f>F10</f>
        <v>Tesárske Mlyňany</v>
      </c>
      <c r="G123" s="36"/>
      <c r="H123" s="36"/>
      <c r="I123" s="36"/>
      <c r="J123" s="36"/>
      <c r="K123" s="30" t="s">
        <v>24</v>
      </c>
      <c r="L123" s="36"/>
      <c r="M123" s="245" t="str">
        <f>IF(O10="","",O10)</f>
        <v>20. 3. 2018</v>
      </c>
      <c r="N123" s="245"/>
      <c r="O123" s="245"/>
      <c r="P123" s="245"/>
      <c r="Q123" s="36"/>
      <c r="R123" s="37"/>
    </row>
    <row r="124" spans="2:27" s="1" customFormat="1" ht="6.9" customHeight="1">
      <c r="B124" s="35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7"/>
    </row>
    <row r="125" spans="2:27" s="1" customFormat="1" ht="13.2">
      <c r="B125" s="35"/>
      <c r="C125" s="30" t="s">
        <v>26</v>
      </c>
      <c r="D125" s="36"/>
      <c r="E125" s="36"/>
      <c r="F125" s="28" t="str">
        <f>E13</f>
        <v>Obec Tesárske Mlyňany</v>
      </c>
      <c r="G125" s="36"/>
      <c r="H125" s="36"/>
      <c r="I125" s="36"/>
      <c r="J125" s="36"/>
      <c r="K125" s="30" t="s">
        <v>32</v>
      </c>
      <c r="L125" s="36"/>
      <c r="M125" s="197" t="str">
        <f>E19</f>
        <v>Ing. Stanislav Mankovecký</v>
      </c>
      <c r="N125" s="197"/>
      <c r="O125" s="197"/>
      <c r="P125" s="197"/>
      <c r="Q125" s="197"/>
      <c r="R125" s="37"/>
    </row>
    <row r="126" spans="2:27" s="1" customFormat="1" ht="14.4" customHeight="1">
      <c r="B126" s="35"/>
      <c r="C126" s="30" t="s">
        <v>30</v>
      </c>
      <c r="D126" s="36"/>
      <c r="E126" s="36"/>
      <c r="F126" s="28" t="str">
        <f>IF(E16="","",E16)</f>
        <v>Vyplň údaj</v>
      </c>
      <c r="G126" s="36"/>
      <c r="H126" s="36"/>
      <c r="I126" s="36"/>
      <c r="J126" s="36"/>
      <c r="K126" s="30" t="s">
        <v>35</v>
      </c>
      <c r="L126" s="36"/>
      <c r="M126" s="197" t="str">
        <f>E22</f>
        <v xml:space="preserve"> </v>
      </c>
      <c r="N126" s="197"/>
      <c r="O126" s="197"/>
      <c r="P126" s="197"/>
      <c r="Q126" s="197"/>
      <c r="R126" s="37"/>
    </row>
    <row r="127" spans="2:27" s="1" customFormat="1" ht="10.35" customHeight="1">
      <c r="B127" s="35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7"/>
    </row>
    <row r="128" spans="2:27" s="9" customFormat="1" ht="29.25" customHeight="1">
      <c r="B128" s="157"/>
      <c r="C128" s="158" t="s">
        <v>182</v>
      </c>
      <c r="D128" s="159" t="s">
        <v>183</v>
      </c>
      <c r="E128" s="159" t="s">
        <v>59</v>
      </c>
      <c r="F128" s="259" t="s">
        <v>184</v>
      </c>
      <c r="G128" s="259"/>
      <c r="H128" s="259"/>
      <c r="I128" s="259"/>
      <c r="J128" s="159" t="s">
        <v>185</v>
      </c>
      <c r="K128" s="159" t="s">
        <v>186</v>
      </c>
      <c r="L128" s="260" t="s">
        <v>187</v>
      </c>
      <c r="M128" s="260"/>
      <c r="N128" s="259" t="s">
        <v>164</v>
      </c>
      <c r="O128" s="259"/>
      <c r="P128" s="259"/>
      <c r="Q128" s="261"/>
      <c r="R128" s="160"/>
      <c r="T128" s="80" t="s">
        <v>188</v>
      </c>
      <c r="U128" s="81" t="s">
        <v>41</v>
      </c>
      <c r="V128" s="81" t="s">
        <v>189</v>
      </c>
      <c r="W128" s="81" t="s">
        <v>190</v>
      </c>
      <c r="X128" s="81" t="s">
        <v>191</v>
      </c>
      <c r="Y128" s="81" t="s">
        <v>192</v>
      </c>
      <c r="Z128" s="81" t="s">
        <v>193</v>
      </c>
      <c r="AA128" s="82" t="s">
        <v>194</v>
      </c>
    </row>
    <row r="129" spans="2:65" s="1" customFormat="1" ht="29.25" customHeight="1">
      <c r="B129" s="35"/>
      <c r="C129" s="84" t="s">
        <v>161</v>
      </c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271">
        <f>BK129</f>
        <v>0</v>
      </c>
      <c r="O129" s="272"/>
      <c r="P129" s="272"/>
      <c r="Q129" s="272"/>
      <c r="R129" s="37"/>
      <c r="T129" s="83"/>
      <c r="U129" s="51"/>
      <c r="V129" s="51"/>
      <c r="W129" s="161">
        <f>W130+W154+W176</f>
        <v>0</v>
      </c>
      <c r="X129" s="51"/>
      <c r="Y129" s="161">
        <f>Y130+Y154+Y176</f>
        <v>71.254762199999988</v>
      </c>
      <c r="Z129" s="51"/>
      <c r="AA129" s="162">
        <f>AA130+AA154+AA176</f>
        <v>0</v>
      </c>
      <c r="AT129" s="18" t="s">
        <v>76</v>
      </c>
      <c r="AU129" s="18" t="s">
        <v>166</v>
      </c>
      <c r="BK129" s="163">
        <f>BK130+BK154+BK176</f>
        <v>0</v>
      </c>
    </row>
    <row r="130" spans="2:65" s="10" customFormat="1" ht="37.35" customHeight="1">
      <c r="B130" s="164"/>
      <c r="C130" s="165"/>
      <c r="D130" s="166" t="s">
        <v>167</v>
      </c>
      <c r="E130" s="166"/>
      <c r="F130" s="166"/>
      <c r="G130" s="166"/>
      <c r="H130" s="166"/>
      <c r="I130" s="166"/>
      <c r="J130" s="166"/>
      <c r="K130" s="166"/>
      <c r="L130" s="166"/>
      <c r="M130" s="166"/>
      <c r="N130" s="257">
        <f>BK130</f>
        <v>0</v>
      </c>
      <c r="O130" s="255"/>
      <c r="P130" s="255"/>
      <c r="Q130" s="255"/>
      <c r="R130" s="167"/>
      <c r="T130" s="168"/>
      <c r="U130" s="165"/>
      <c r="V130" s="165"/>
      <c r="W130" s="169">
        <f>W131+W136+W142+W145+W148+W152</f>
        <v>0</v>
      </c>
      <c r="X130" s="165"/>
      <c r="Y130" s="169">
        <f>Y131+Y136+Y142+Y145+Y148+Y152</f>
        <v>71.001960399999987</v>
      </c>
      <c r="Z130" s="165"/>
      <c r="AA130" s="170">
        <f>AA131+AA136+AA142+AA145+AA148+AA152</f>
        <v>0</v>
      </c>
      <c r="AR130" s="171" t="s">
        <v>84</v>
      </c>
      <c r="AT130" s="172" t="s">
        <v>76</v>
      </c>
      <c r="AU130" s="172" t="s">
        <v>77</v>
      </c>
      <c r="AY130" s="171" t="s">
        <v>195</v>
      </c>
      <c r="BK130" s="173">
        <f>BK131+BK136+BK142+BK145+BK148+BK152</f>
        <v>0</v>
      </c>
    </row>
    <row r="131" spans="2:65" s="10" customFormat="1" ht="19.95" customHeight="1">
      <c r="B131" s="164"/>
      <c r="C131" s="165"/>
      <c r="D131" s="174" t="s">
        <v>168</v>
      </c>
      <c r="E131" s="174"/>
      <c r="F131" s="174"/>
      <c r="G131" s="174"/>
      <c r="H131" s="174"/>
      <c r="I131" s="174"/>
      <c r="J131" s="174"/>
      <c r="K131" s="174"/>
      <c r="L131" s="174"/>
      <c r="M131" s="174"/>
      <c r="N131" s="273">
        <f>BK131</f>
        <v>0</v>
      </c>
      <c r="O131" s="274"/>
      <c r="P131" s="274"/>
      <c r="Q131" s="274"/>
      <c r="R131" s="167"/>
      <c r="T131" s="168"/>
      <c r="U131" s="165"/>
      <c r="V131" s="165"/>
      <c r="W131" s="169">
        <f>SUM(W132:W135)</f>
        <v>0</v>
      </c>
      <c r="X131" s="165"/>
      <c r="Y131" s="169">
        <f>SUM(Y132:Y135)</f>
        <v>0</v>
      </c>
      <c r="Z131" s="165"/>
      <c r="AA131" s="170">
        <f>SUM(AA132:AA135)</f>
        <v>0</v>
      </c>
      <c r="AR131" s="171" t="s">
        <v>84</v>
      </c>
      <c r="AT131" s="172" t="s">
        <v>76</v>
      </c>
      <c r="AU131" s="172" t="s">
        <v>84</v>
      </c>
      <c r="AY131" s="171" t="s">
        <v>195</v>
      </c>
      <c r="BK131" s="173">
        <f>SUM(BK132:BK135)</f>
        <v>0</v>
      </c>
    </row>
    <row r="132" spans="2:65" s="1" customFormat="1" ht="31.5" customHeight="1">
      <c r="B132" s="35"/>
      <c r="C132" s="175" t="s">
        <v>84</v>
      </c>
      <c r="D132" s="175" t="s">
        <v>196</v>
      </c>
      <c r="E132" s="176" t="s">
        <v>197</v>
      </c>
      <c r="F132" s="262" t="s">
        <v>198</v>
      </c>
      <c r="G132" s="262"/>
      <c r="H132" s="262"/>
      <c r="I132" s="262"/>
      <c r="J132" s="177" t="s">
        <v>199</v>
      </c>
      <c r="K132" s="178">
        <v>7.81</v>
      </c>
      <c r="L132" s="263">
        <v>0</v>
      </c>
      <c r="M132" s="264"/>
      <c r="N132" s="265">
        <f>ROUND(L132*K132,2)</f>
        <v>0</v>
      </c>
      <c r="O132" s="265"/>
      <c r="P132" s="265"/>
      <c r="Q132" s="265"/>
      <c r="R132" s="37"/>
      <c r="T132" s="180" t="s">
        <v>20</v>
      </c>
      <c r="U132" s="44" t="s">
        <v>44</v>
      </c>
      <c r="V132" s="36"/>
      <c r="W132" s="181">
        <f>V132*K132</f>
        <v>0</v>
      </c>
      <c r="X132" s="181">
        <v>0</v>
      </c>
      <c r="Y132" s="181">
        <f>X132*K132</f>
        <v>0</v>
      </c>
      <c r="Z132" s="181">
        <v>0</v>
      </c>
      <c r="AA132" s="182">
        <f>Z132*K132</f>
        <v>0</v>
      </c>
      <c r="AR132" s="18" t="s">
        <v>200</v>
      </c>
      <c r="AT132" s="18" t="s">
        <v>196</v>
      </c>
      <c r="AU132" s="18" t="s">
        <v>89</v>
      </c>
      <c r="AY132" s="18" t="s">
        <v>195</v>
      </c>
      <c r="BE132" s="118">
        <f>IF(U132="základná",N132,0)</f>
        <v>0</v>
      </c>
      <c r="BF132" s="118">
        <f>IF(U132="znížená",N132,0)</f>
        <v>0</v>
      </c>
      <c r="BG132" s="118">
        <f>IF(U132="zákl. prenesená",N132,0)</f>
        <v>0</v>
      </c>
      <c r="BH132" s="118">
        <f>IF(U132="zníž. prenesená",N132,0)</f>
        <v>0</v>
      </c>
      <c r="BI132" s="118">
        <f>IF(U132="nulová",N132,0)</f>
        <v>0</v>
      </c>
      <c r="BJ132" s="18" t="s">
        <v>89</v>
      </c>
      <c r="BK132" s="118">
        <f>ROUND(L132*K132,2)</f>
        <v>0</v>
      </c>
      <c r="BL132" s="18" t="s">
        <v>200</v>
      </c>
      <c r="BM132" s="18" t="s">
        <v>311</v>
      </c>
    </row>
    <row r="133" spans="2:65" s="1" customFormat="1" ht="31.5" customHeight="1">
      <c r="B133" s="35"/>
      <c r="C133" s="175" t="s">
        <v>89</v>
      </c>
      <c r="D133" s="175" t="s">
        <v>196</v>
      </c>
      <c r="E133" s="176" t="s">
        <v>202</v>
      </c>
      <c r="F133" s="262" t="s">
        <v>203</v>
      </c>
      <c r="G133" s="262"/>
      <c r="H133" s="262"/>
      <c r="I133" s="262"/>
      <c r="J133" s="177" t="s">
        <v>199</v>
      </c>
      <c r="K133" s="178">
        <v>1.72</v>
      </c>
      <c r="L133" s="263">
        <v>0</v>
      </c>
      <c r="M133" s="264"/>
      <c r="N133" s="265">
        <f>ROUND(L133*K133,2)</f>
        <v>0</v>
      </c>
      <c r="O133" s="265"/>
      <c r="P133" s="265"/>
      <c r="Q133" s="265"/>
      <c r="R133" s="37"/>
      <c r="T133" s="180" t="s">
        <v>20</v>
      </c>
      <c r="U133" s="44" t="s">
        <v>44</v>
      </c>
      <c r="V133" s="36"/>
      <c r="W133" s="181">
        <f>V133*K133</f>
        <v>0</v>
      </c>
      <c r="X133" s="181">
        <v>0</v>
      </c>
      <c r="Y133" s="181">
        <f>X133*K133</f>
        <v>0</v>
      </c>
      <c r="Z133" s="181">
        <v>0</v>
      </c>
      <c r="AA133" s="182">
        <f>Z133*K133</f>
        <v>0</v>
      </c>
      <c r="AR133" s="18" t="s">
        <v>200</v>
      </c>
      <c r="AT133" s="18" t="s">
        <v>196</v>
      </c>
      <c r="AU133" s="18" t="s">
        <v>89</v>
      </c>
      <c r="AY133" s="18" t="s">
        <v>195</v>
      </c>
      <c r="BE133" s="118">
        <f>IF(U133="základná",N133,0)</f>
        <v>0</v>
      </c>
      <c r="BF133" s="118">
        <f>IF(U133="znížená",N133,0)</f>
        <v>0</v>
      </c>
      <c r="BG133" s="118">
        <f>IF(U133="zákl. prenesená",N133,0)</f>
        <v>0</v>
      </c>
      <c r="BH133" s="118">
        <f>IF(U133="zníž. prenesená",N133,0)</f>
        <v>0</v>
      </c>
      <c r="BI133" s="118">
        <f>IF(U133="nulová",N133,0)</f>
        <v>0</v>
      </c>
      <c r="BJ133" s="18" t="s">
        <v>89</v>
      </c>
      <c r="BK133" s="118">
        <f>ROUND(L133*K133,2)</f>
        <v>0</v>
      </c>
      <c r="BL133" s="18" t="s">
        <v>200</v>
      </c>
      <c r="BM133" s="18" t="s">
        <v>312</v>
      </c>
    </row>
    <row r="134" spans="2:65" s="1" customFormat="1" ht="22.5" customHeight="1">
      <c r="B134" s="35"/>
      <c r="C134" s="175" t="s">
        <v>205</v>
      </c>
      <c r="D134" s="175" t="s">
        <v>196</v>
      </c>
      <c r="E134" s="176" t="s">
        <v>313</v>
      </c>
      <c r="F134" s="262" t="s">
        <v>314</v>
      </c>
      <c r="G134" s="262"/>
      <c r="H134" s="262"/>
      <c r="I134" s="262"/>
      <c r="J134" s="177" t="s">
        <v>199</v>
      </c>
      <c r="K134" s="178">
        <v>5.32</v>
      </c>
      <c r="L134" s="263">
        <v>0</v>
      </c>
      <c r="M134" s="264"/>
      <c r="N134" s="265">
        <f>ROUND(L134*K134,2)</f>
        <v>0</v>
      </c>
      <c r="O134" s="265"/>
      <c r="P134" s="265"/>
      <c r="Q134" s="265"/>
      <c r="R134" s="37"/>
      <c r="T134" s="180" t="s">
        <v>20</v>
      </c>
      <c r="U134" s="44" t="s">
        <v>44</v>
      </c>
      <c r="V134" s="36"/>
      <c r="W134" s="181">
        <f>V134*K134</f>
        <v>0</v>
      </c>
      <c r="X134" s="181">
        <v>0</v>
      </c>
      <c r="Y134" s="181">
        <f>X134*K134</f>
        <v>0</v>
      </c>
      <c r="Z134" s="181">
        <v>0</v>
      </c>
      <c r="AA134" s="182">
        <f>Z134*K134</f>
        <v>0</v>
      </c>
      <c r="AR134" s="18" t="s">
        <v>200</v>
      </c>
      <c r="AT134" s="18" t="s">
        <v>196</v>
      </c>
      <c r="AU134" s="18" t="s">
        <v>89</v>
      </c>
      <c r="AY134" s="18" t="s">
        <v>195</v>
      </c>
      <c r="BE134" s="118">
        <f>IF(U134="základná",N134,0)</f>
        <v>0</v>
      </c>
      <c r="BF134" s="118">
        <f>IF(U134="znížená",N134,0)</f>
        <v>0</v>
      </c>
      <c r="BG134" s="118">
        <f>IF(U134="zákl. prenesená",N134,0)</f>
        <v>0</v>
      </c>
      <c r="BH134" s="118">
        <f>IF(U134="zníž. prenesená",N134,0)</f>
        <v>0</v>
      </c>
      <c r="BI134" s="118">
        <f>IF(U134="nulová",N134,0)</f>
        <v>0</v>
      </c>
      <c r="BJ134" s="18" t="s">
        <v>89</v>
      </c>
      <c r="BK134" s="118">
        <f>ROUND(L134*K134,2)</f>
        <v>0</v>
      </c>
      <c r="BL134" s="18" t="s">
        <v>200</v>
      </c>
      <c r="BM134" s="18" t="s">
        <v>315</v>
      </c>
    </row>
    <row r="135" spans="2:65" s="1" customFormat="1" ht="44.25" customHeight="1">
      <c r="B135" s="35"/>
      <c r="C135" s="175" t="s">
        <v>200</v>
      </c>
      <c r="D135" s="175" t="s">
        <v>196</v>
      </c>
      <c r="E135" s="176" t="s">
        <v>316</v>
      </c>
      <c r="F135" s="262" t="s">
        <v>317</v>
      </c>
      <c r="G135" s="262"/>
      <c r="H135" s="262"/>
      <c r="I135" s="262"/>
      <c r="J135" s="177" t="s">
        <v>199</v>
      </c>
      <c r="K135" s="178">
        <v>1.76</v>
      </c>
      <c r="L135" s="263">
        <v>0</v>
      </c>
      <c r="M135" s="264"/>
      <c r="N135" s="265">
        <f>ROUND(L135*K135,2)</f>
        <v>0</v>
      </c>
      <c r="O135" s="265"/>
      <c r="P135" s="265"/>
      <c r="Q135" s="265"/>
      <c r="R135" s="37"/>
      <c r="T135" s="180" t="s">
        <v>20</v>
      </c>
      <c r="U135" s="44" t="s">
        <v>44</v>
      </c>
      <c r="V135" s="36"/>
      <c r="W135" s="181">
        <f>V135*K135</f>
        <v>0</v>
      </c>
      <c r="X135" s="181">
        <v>0</v>
      </c>
      <c r="Y135" s="181">
        <f>X135*K135</f>
        <v>0</v>
      </c>
      <c r="Z135" s="181">
        <v>0</v>
      </c>
      <c r="AA135" s="182">
        <f>Z135*K135</f>
        <v>0</v>
      </c>
      <c r="AR135" s="18" t="s">
        <v>200</v>
      </c>
      <c r="AT135" s="18" t="s">
        <v>196</v>
      </c>
      <c r="AU135" s="18" t="s">
        <v>89</v>
      </c>
      <c r="AY135" s="18" t="s">
        <v>195</v>
      </c>
      <c r="BE135" s="118">
        <f>IF(U135="základná",N135,0)</f>
        <v>0</v>
      </c>
      <c r="BF135" s="118">
        <f>IF(U135="znížená",N135,0)</f>
        <v>0</v>
      </c>
      <c r="BG135" s="118">
        <f>IF(U135="zákl. prenesená",N135,0)</f>
        <v>0</v>
      </c>
      <c r="BH135" s="118">
        <f>IF(U135="zníž. prenesená",N135,0)</f>
        <v>0</v>
      </c>
      <c r="BI135" s="118">
        <f>IF(U135="nulová",N135,0)</f>
        <v>0</v>
      </c>
      <c r="BJ135" s="18" t="s">
        <v>89</v>
      </c>
      <c r="BK135" s="118">
        <f>ROUND(L135*K135,2)</f>
        <v>0</v>
      </c>
      <c r="BL135" s="18" t="s">
        <v>200</v>
      </c>
      <c r="BM135" s="18" t="s">
        <v>318</v>
      </c>
    </row>
    <row r="136" spans="2:65" s="10" customFormat="1" ht="29.85" customHeight="1">
      <c r="B136" s="164"/>
      <c r="C136" s="165"/>
      <c r="D136" s="174" t="s">
        <v>255</v>
      </c>
      <c r="E136" s="174"/>
      <c r="F136" s="174"/>
      <c r="G136" s="174"/>
      <c r="H136" s="174"/>
      <c r="I136" s="174"/>
      <c r="J136" s="174"/>
      <c r="K136" s="174"/>
      <c r="L136" s="174"/>
      <c r="M136" s="174"/>
      <c r="N136" s="275">
        <f>BK136</f>
        <v>0</v>
      </c>
      <c r="O136" s="276"/>
      <c r="P136" s="276"/>
      <c r="Q136" s="276"/>
      <c r="R136" s="167"/>
      <c r="T136" s="168"/>
      <c r="U136" s="165"/>
      <c r="V136" s="165"/>
      <c r="W136" s="169">
        <f>SUM(W137:W141)</f>
        <v>0</v>
      </c>
      <c r="X136" s="165"/>
      <c r="Y136" s="169">
        <f>SUM(Y137:Y141)</f>
        <v>33.013253099999993</v>
      </c>
      <c r="Z136" s="165"/>
      <c r="AA136" s="170">
        <f>SUM(AA137:AA141)</f>
        <v>0</v>
      </c>
      <c r="AR136" s="171" t="s">
        <v>84</v>
      </c>
      <c r="AT136" s="172" t="s">
        <v>76</v>
      </c>
      <c r="AU136" s="172" t="s">
        <v>84</v>
      </c>
      <c r="AY136" s="171" t="s">
        <v>195</v>
      </c>
      <c r="BK136" s="173">
        <f>SUM(BK137:BK141)</f>
        <v>0</v>
      </c>
    </row>
    <row r="137" spans="2:65" s="1" customFormat="1" ht="44.25" customHeight="1">
      <c r="B137" s="35"/>
      <c r="C137" s="175" t="s">
        <v>213</v>
      </c>
      <c r="D137" s="175" t="s">
        <v>196</v>
      </c>
      <c r="E137" s="176" t="s">
        <v>263</v>
      </c>
      <c r="F137" s="262" t="s">
        <v>264</v>
      </c>
      <c r="G137" s="262"/>
      <c r="H137" s="262"/>
      <c r="I137" s="262"/>
      <c r="J137" s="177" t="s">
        <v>237</v>
      </c>
      <c r="K137" s="178">
        <v>26.04</v>
      </c>
      <c r="L137" s="263">
        <v>0</v>
      </c>
      <c r="M137" s="264"/>
      <c r="N137" s="265">
        <f>ROUND(L137*K137,2)</f>
        <v>0</v>
      </c>
      <c r="O137" s="265"/>
      <c r="P137" s="265"/>
      <c r="Q137" s="265"/>
      <c r="R137" s="37"/>
      <c r="T137" s="180" t="s">
        <v>20</v>
      </c>
      <c r="U137" s="44" t="s">
        <v>44</v>
      </c>
      <c r="V137" s="36"/>
      <c r="W137" s="181">
        <f>V137*K137</f>
        <v>0</v>
      </c>
      <c r="X137" s="181">
        <v>0</v>
      </c>
      <c r="Y137" s="181">
        <f>X137*K137</f>
        <v>0</v>
      </c>
      <c r="Z137" s="181">
        <v>0</v>
      </c>
      <c r="AA137" s="182">
        <f>Z137*K137</f>
        <v>0</v>
      </c>
      <c r="AR137" s="18" t="s">
        <v>200</v>
      </c>
      <c r="AT137" s="18" t="s">
        <v>196</v>
      </c>
      <c r="AU137" s="18" t="s">
        <v>89</v>
      </c>
      <c r="AY137" s="18" t="s">
        <v>195</v>
      </c>
      <c r="BE137" s="118">
        <f>IF(U137="základná",N137,0)</f>
        <v>0</v>
      </c>
      <c r="BF137" s="118">
        <f>IF(U137="znížená",N137,0)</f>
        <v>0</v>
      </c>
      <c r="BG137" s="118">
        <f>IF(U137="zákl. prenesená",N137,0)</f>
        <v>0</v>
      </c>
      <c r="BH137" s="118">
        <f>IF(U137="zníž. prenesená",N137,0)</f>
        <v>0</v>
      </c>
      <c r="BI137" s="118">
        <f>IF(U137="nulová",N137,0)</f>
        <v>0</v>
      </c>
      <c r="BJ137" s="18" t="s">
        <v>89</v>
      </c>
      <c r="BK137" s="118">
        <f>ROUND(L137*K137,2)</f>
        <v>0</v>
      </c>
      <c r="BL137" s="18" t="s">
        <v>200</v>
      </c>
      <c r="BM137" s="18" t="s">
        <v>319</v>
      </c>
    </row>
    <row r="138" spans="2:65" s="1" customFormat="1" ht="22.5" customHeight="1">
      <c r="B138" s="35"/>
      <c r="C138" s="175" t="s">
        <v>219</v>
      </c>
      <c r="D138" s="175" t="s">
        <v>196</v>
      </c>
      <c r="E138" s="176" t="s">
        <v>320</v>
      </c>
      <c r="F138" s="262" t="s">
        <v>321</v>
      </c>
      <c r="G138" s="262"/>
      <c r="H138" s="262"/>
      <c r="I138" s="262"/>
      <c r="J138" s="177" t="s">
        <v>199</v>
      </c>
      <c r="K138" s="178">
        <v>14.81</v>
      </c>
      <c r="L138" s="263">
        <v>0</v>
      </c>
      <c r="M138" s="264"/>
      <c r="N138" s="265">
        <f>ROUND(L138*K138,2)</f>
        <v>0</v>
      </c>
      <c r="O138" s="265"/>
      <c r="P138" s="265"/>
      <c r="Q138" s="265"/>
      <c r="R138" s="37"/>
      <c r="T138" s="180" t="s">
        <v>20</v>
      </c>
      <c r="U138" s="44" t="s">
        <v>44</v>
      </c>
      <c r="V138" s="36"/>
      <c r="W138" s="181">
        <f>V138*K138</f>
        <v>0</v>
      </c>
      <c r="X138" s="181">
        <v>2.2151299999999998</v>
      </c>
      <c r="Y138" s="181">
        <f>X138*K138</f>
        <v>32.806075299999996</v>
      </c>
      <c r="Z138" s="181">
        <v>0</v>
      </c>
      <c r="AA138" s="182">
        <f>Z138*K138</f>
        <v>0</v>
      </c>
      <c r="AR138" s="18" t="s">
        <v>200</v>
      </c>
      <c r="AT138" s="18" t="s">
        <v>196</v>
      </c>
      <c r="AU138" s="18" t="s">
        <v>89</v>
      </c>
      <c r="AY138" s="18" t="s">
        <v>195</v>
      </c>
      <c r="BE138" s="118">
        <f>IF(U138="základná",N138,0)</f>
        <v>0</v>
      </c>
      <c r="BF138" s="118">
        <f>IF(U138="znížená",N138,0)</f>
        <v>0</v>
      </c>
      <c r="BG138" s="118">
        <f>IF(U138="zákl. prenesená",N138,0)</f>
        <v>0</v>
      </c>
      <c r="BH138" s="118">
        <f>IF(U138="zníž. prenesená",N138,0)</f>
        <v>0</v>
      </c>
      <c r="BI138" s="118">
        <f>IF(U138="nulová",N138,0)</f>
        <v>0</v>
      </c>
      <c r="BJ138" s="18" t="s">
        <v>89</v>
      </c>
      <c r="BK138" s="118">
        <f>ROUND(L138*K138,2)</f>
        <v>0</v>
      </c>
      <c r="BL138" s="18" t="s">
        <v>200</v>
      </c>
      <c r="BM138" s="18" t="s">
        <v>322</v>
      </c>
    </row>
    <row r="139" spans="2:65" s="1" customFormat="1" ht="31.5" customHeight="1">
      <c r="B139" s="35"/>
      <c r="C139" s="175" t="s">
        <v>223</v>
      </c>
      <c r="D139" s="175" t="s">
        <v>196</v>
      </c>
      <c r="E139" s="176" t="s">
        <v>323</v>
      </c>
      <c r="F139" s="262" t="s">
        <v>324</v>
      </c>
      <c r="G139" s="262"/>
      <c r="H139" s="262"/>
      <c r="I139" s="262"/>
      <c r="J139" s="177" t="s">
        <v>237</v>
      </c>
      <c r="K139" s="178">
        <v>20.86</v>
      </c>
      <c r="L139" s="263">
        <v>0</v>
      </c>
      <c r="M139" s="264"/>
      <c r="N139" s="265">
        <f>ROUND(L139*K139,2)</f>
        <v>0</v>
      </c>
      <c r="O139" s="265"/>
      <c r="P139" s="265"/>
      <c r="Q139" s="265"/>
      <c r="R139" s="37"/>
      <c r="T139" s="180" t="s">
        <v>20</v>
      </c>
      <c r="U139" s="44" t="s">
        <v>44</v>
      </c>
      <c r="V139" s="36"/>
      <c r="W139" s="181">
        <f>V139*K139</f>
        <v>0</v>
      </c>
      <c r="X139" s="181">
        <v>4.0699999999999998E-3</v>
      </c>
      <c r="Y139" s="181">
        <f>X139*K139</f>
        <v>8.4900199999999995E-2</v>
      </c>
      <c r="Z139" s="181">
        <v>0</v>
      </c>
      <c r="AA139" s="182">
        <f>Z139*K139</f>
        <v>0</v>
      </c>
      <c r="AR139" s="18" t="s">
        <v>200</v>
      </c>
      <c r="AT139" s="18" t="s">
        <v>196</v>
      </c>
      <c r="AU139" s="18" t="s">
        <v>89</v>
      </c>
      <c r="AY139" s="18" t="s">
        <v>195</v>
      </c>
      <c r="BE139" s="118">
        <f>IF(U139="základná",N139,0)</f>
        <v>0</v>
      </c>
      <c r="BF139" s="118">
        <f>IF(U139="znížená",N139,0)</f>
        <v>0</v>
      </c>
      <c r="BG139" s="118">
        <f>IF(U139="zákl. prenesená",N139,0)</f>
        <v>0</v>
      </c>
      <c r="BH139" s="118">
        <f>IF(U139="zníž. prenesená",N139,0)</f>
        <v>0</v>
      </c>
      <c r="BI139" s="118">
        <f>IF(U139="nulová",N139,0)</f>
        <v>0</v>
      </c>
      <c r="BJ139" s="18" t="s">
        <v>89</v>
      </c>
      <c r="BK139" s="118">
        <f>ROUND(L139*K139,2)</f>
        <v>0</v>
      </c>
      <c r="BL139" s="18" t="s">
        <v>200</v>
      </c>
      <c r="BM139" s="18" t="s">
        <v>325</v>
      </c>
    </row>
    <row r="140" spans="2:65" s="1" customFormat="1" ht="31.5" customHeight="1">
      <c r="B140" s="35"/>
      <c r="C140" s="175" t="s">
        <v>217</v>
      </c>
      <c r="D140" s="175" t="s">
        <v>196</v>
      </c>
      <c r="E140" s="176" t="s">
        <v>326</v>
      </c>
      <c r="F140" s="262" t="s">
        <v>327</v>
      </c>
      <c r="G140" s="262"/>
      <c r="H140" s="262"/>
      <c r="I140" s="262"/>
      <c r="J140" s="177" t="s">
        <v>237</v>
      </c>
      <c r="K140" s="178">
        <v>20.86</v>
      </c>
      <c r="L140" s="263">
        <v>0</v>
      </c>
      <c r="M140" s="264"/>
      <c r="N140" s="265">
        <f>ROUND(L140*K140,2)</f>
        <v>0</v>
      </c>
      <c r="O140" s="265"/>
      <c r="P140" s="265"/>
      <c r="Q140" s="265"/>
      <c r="R140" s="37"/>
      <c r="T140" s="180" t="s">
        <v>20</v>
      </c>
      <c r="U140" s="44" t="s">
        <v>44</v>
      </c>
      <c r="V140" s="36"/>
      <c r="W140" s="181">
        <f>V140*K140</f>
        <v>0</v>
      </c>
      <c r="X140" s="181">
        <v>0</v>
      </c>
      <c r="Y140" s="181">
        <f>X140*K140</f>
        <v>0</v>
      </c>
      <c r="Z140" s="181">
        <v>0</v>
      </c>
      <c r="AA140" s="182">
        <f>Z140*K140</f>
        <v>0</v>
      </c>
      <c r="AR140" s="18" t="s">
        <v>200</v>
      </c>
      <c r="AT140" s="18" t="s">
        <v>196</v>
      </c>
      <c r="AU140" s="18" t="s">
        <v>89</v>
      </c>
      <c r="AY140" s="18" t="s">
        <v>195</v>
      </c>
      <c r="BE140" s="118">
        <f>IF(U140="základná",N140,0)</f>
        <v>0</v>
      </c>
      <c r="BF140" s="118">
        <f>IF(U140="znížená",N140,0)</f>
        <v>0</v>
      </c>
      <c r="BG140" s="118">
        <f>IF(U140="zákl. prenesená",N140,0)</f>
        <v>0</v>
      </c>
      <c r="BH140" s="118">
        <f>IF(U140="zníž. prenesená",N140,0)</f>
        <v>0</v>
      </c>
      <c r="BI140" s="118">
        <f>IF(U140="nulová",N140,0)</f>
        <v>0</v>
      </c>
      <c r="BJ140" s="18" t="s">
        <v>89</v>
      </c>
      <c r="BK140" s="118">
        <f>ROUND(L140*K140,2)</f>
        <v>0</v>
      </c>
      <c r="BL140" s="18" t="s">
        <v>200</v>
      </c>
      <c r="BM140" s="18" t="s">
        <v>328</v>
      </c>
    </row>
    <row r="141" spans="2:65" s="1" customFormat="1" ht="31.5" customHeight="1">
      <c r="B141" s="35"/>
      <c r="C141" s="175" t="s">
        <v>230</v>
      </c>
      <c r="D141" s="175" t="s">
        <v>196</v>
      </c>
      <c r="E141" s="176" t="s">
        <v>329</v>
      </c>
      <c r="F141" s="262" t="s">
        <v>330</v>
      </c>
      <c r="G141" s="262"/>
      <c r="H141" s="262"/>
      <c r="I141" s="262"/>
      <c r="J141" s="177" t="s">
        <v>246</v>
      </c>
      <c r="K141" s="178">
        <v>0.12</v>
      </c>
      <c r="L141" s="263">
        <v>0</v>
      </c>
      <c r="M141" s="264"/>
      <c r="N141" s="265">
        <f>ROUND(L141*K141,2)</f>
        <v>0</v>
      </c>
      <c r="O141" s="265"/>
      <c r="P141" s="265"/>
      <c r="Q141" s="265"/>
      <c r="R141" s="37"/>
      <c r="T141" s="180" t="s">
        <v>20</v>
      </c>
      <c r="U141" s="44" t="s">
        <v>44</v>
      </c>
      <c r="V141" s="36"/>
      <c r="W141" s="181">
        <f>V141*K141</f>
        <v>0</v>
      </c>
      <c r="X141" s="181">
        <v>1.01898</v>
      </c>
      <c r="Y141" s="181">
        <f>X141*K141</f>
        <v>0.1222776</v>
      </c>
      <c r="Z141" s="181">
        <v>0</v>
      </c>
      <c r="AA141" s="182">
        <f>Z141*K141</f>
        <v>0</v>
      </c>
      <c r="AR141" s="18" t="s">
        <v>200</v>
      </c>
      <c r="AT141" s="18" t="s">
        <v>196</v>
      </c>
      <c r="AU141" s="18" t="s">
        <v>89</v>
      </c>
      <c r="AY141" s="18" t="s">
        <v>195</v>
      </c>
      <c r="BE141" s="118">
        <f>IF(U141="základná",N141,0)</f>
        <v>0</v>
      </c>
      <c r="BF141" s="118">
        <f>IF(U141="znížená",N141,0)</f>
        <v>0</v>
      </c>
      <c r="BG141" s="118">
        <f>IF(U141="zákl. prenesená",N141,0)</f>
        <v>0</v>
      </c>
      <c r="BH141" s="118">
        <f>IF(U141="zníž. prenesená",N141,0)</f>
        <v>0</v>
      </c>
      <c r="BI141" s="118">
        <f>IF(U141="nulová",N141,0)</f>
        <v>0</v>
      </c>
      <c r="BJ141" s="18" t="s">
        <v>89</v>
      </c>
      <c r="BK141" s="118">
        <f>ROUND(L141*K141,2)</f>
        <v>0</v>
      </c>
      <c r="BL141" s="18" t="s">
        <v>200</v>
      </c>
      <c r="BM141" s="18" t="s">
        <v>331</v>
      </c>
    </row>
    <row r="142" spans="2:65" s="10" customFormat="1" ht="29.85" customHeight="1">
      <c r="B142" s="164"/>
      <c r="C142" s="165"/>
      <c r="D142" s="174" t="s">
        <v>169</v>
      </c>
      <c r="E142" s="174"/>
      <c r="F142" s="174"/>
      <c r="G142" s="174"/>
      <c r="H142" s="174"/>
      <c r="I142" s="174"/>
      <c r="J142" s="174"/>
      <c r="K142" s="174"/>
      <c r="L142" s="174"/>
      <c r="M142" s="174"/>
      <c r="N142" s="275">
        <f>BK142</f>
        <v>0</v>
      </c>
      <c r="O142" s="276"/>
      <c r="P142" s="276"/>
      <c r="Q142" s="276"/>
      <c r="R142" s="167"/>
      <c r="T142" s="168"/>
      <c r="U142" s="165"/>
      <c r="V142" s="165"/>
      <c r="W142" s="169">
        <f>SUM(W143:W144)</f>
        <v>0</v>
      </c>
      <c r="X142" s="165"/>
      <c r="Y142" s="169">
        <f>SUM(Y143:Y144)</f>
        <v>11.79228</v>
      </c>
      <c r="Z142" s="165"/>
      <c r="AA142" s="170">
        <f>SUM(AA143:AA144)</f>
        <v>0</v>
      </c>
      <c r="AR142" s="171" t="s">
        <v>84</v>
      </c>
      <c r="AT142" s="172" t="s">
        <v>76</v>
      </c>
      <c r="AU142" s="172" t="s">
        <v>84</v>
      </c>
      <c r="AY142" s="171" t="s">
        <v>195</v>
      </c>
      <c r="BK142" s="173">
        <f>SUM(BK143:BK144)</f>
        <v>0</v>
      </c>
    </row>
    <row r="143" spans="2:65" s="1" customFormat="1" ht="31.5" customHeight="1">
      <c r="B143" s="35"/>
      <c r="C143" s="175" t="s">
        <v>234</v>
      </c>
      <c r="D143" s="175" t="s">
        <v>196</v>
      </c>
      <c r="E143" s="176" t="s">
        <v>332</v>
      </c>
      <c r="F143" s="262" t="s">
        <v>333</v>
      </c>
      <c r="G143" s="262"/>
      <c r="H143" s="262"/>
      <c r="I143" s="262"/>
      <c r="J143" s="177" t="s">
        <v>237</v>
      </c>
      <c r="K143" s="178">
        <v>36</v>
      </c>
      <c r="L143" s="263">
        <v>0</v>
      </c>
      <c r="M143" s="264"/>
      <c r="N143" s="265">
        <f>ROUND(L143*K143,2)</f>
        <v>0</v>
      </c>
      <c r="O143" s="265"/>
      <c r="P143" s="265"/>
      <c r="Q143" s="265"/>
      <c r="R143" s="37"/>
      <c r="T143" s="180" t="s">
        <v>20</v>
      </c>
      <c r="U143" s="44" t="s">
        <v>44</v>
      </c>
      <c r="V143" s="36"/>
      <c r="W143" s="181">
        <f>V143*K143</f>
        <v>0</v>
      </c>
      <c r="X143" s="181">
        <v>0.32311000000000001</v>
      </c>
      <c r="Y143" s="181">
        <f>X143*K143</f>
        <v>11.631959999999999</v>
      </c>
      <c r="Z143" s="181">
        <v>0</v>
      </c>
      <c r="AA143" s="182">
        <f>Z143*K143</f>
        <v>0</v>
      </c>
      <c r="AR143" s="18" t="s">
        <v>200</v>
      </c>
      <c r="AT143" s="18" t="s">
        <v>196</v>
      </c>
      <c r="AU143" s="18" t="s">
        <v>89</v>
      </c>
      <c r="AY143" s="18" t="s">
        <v>195</v>
      </c>
      <c r="BE143" s="118">
        <f>IF(U143="základná",N143,0)</f>
        <v>0</v>
      </c>
      <c r="BF143" s="118">
        <f>IF(U143="znížená",N143,0)</f>
        <v>0</v>
      </c>
      <c r="BG143" s="118">
        <f>IF(U143="zákl. prenesená",N143,0)</f>
        <v>0</v>
      </c>
      <c r="BH143" s="118">
        <f>IF(U143="zníž. prenesená",N143,0)</f>
        <v>0</v>
      </c>
      <c r="BI143" s="118">
        <f>IF(U143="nulová",N143,0)</f>
        <v>0</v>
      </c>
      <c r="BJ143" s="18" t="s">
        <v>89</v>
      </c>
      <c r="BK143" s="118">
        <f>ROUND(L143*K143,2)</f>
        <v>0</v>
      </c>
      <c r="BL143" s="18" t="s">
        <v>200</v>
      </c>
      <c r="BM143" s="18" t="s">
        <v>334</v>
      </c>
    </row>
    <row r="144" spans="2:65" s="1" customFormat="1" ht="31.5" customHeight="1">
      <c r="B144" s="35"/>
      <c r="C144" s="175" t="s">
        <v>239</v>
      </c>
      <c r="D144" s="175" t="s">
        <v>196</v>
      </c>
      <c r="E144" s="176" t="s">
        <v>335</v>
      </c>
      <c r="F144" s="262" t="s">
        <v>336</v>
      </c>
      <c r="G144" s="262"/>
      <c r="H144" s="262"/>
      <c r="I144" s="262"/>
      <c r="J144" s="177" t="s">
        <v>246</v>
      </c>
      <c r="K144" s="178">
        <v>0.16</v>
      </c>
      <c r="L144" s="263">
        <v>0</v>
      </c>
      <c r="M144" s="264"/>
      <c r="N144" s="265">
        <f>ROUND(L144*K144,2)</f>
        <v>0</v>
      </c>
      <c r="O144" s="265"/>
      <c r="P144" s="265"/>
      <c r="Q144" s="265"/>
      <c r="R144" s="37"/>
      <c r="T144" s="180" t="s">
        <v>20</v>
      </c>
      <c r="U144" s="44" t="s">
        <v>44</v>
      </c>
      <c r="V144" s="36"/>
      <c r="W144" s="181">
        <f>V144*K144</f>
        <v>0</v>
      </c>
      <c r="X144" s="181">
        <v>1.002</v>
      </c>
      <c r="Y144" s="181">
        <f>X144*K144</f>
        <v>0.16031999999999999</v>
      </c>
      <c r="Z144" s="181">
        <v>0</v>
      </c>
      <c r="AA144" s="182">
        <f>Z144*K144</f>
        <v>0</v>
      </c>
      <c r="AR144" s="18" t="s">
        <v>200</v>
      </c>
      <c r="AT144" s="18" t="s">
        <v>196</v>
      </c>
      <c r="AU144" s="18" t="s">
        <v>89</v>
      </c>
      <c r="AY144" s="18" t="s">
        <v>195</v>
      </c>
      <c r="BE144" s="118">
        <f>IF(U144="základná",N144,0)</f>
        <v>0</v>
      </c>
      <c r="BF144" s="118">
        <f>IF(U144="znížená",N144,0)</f>
        <v>0</v>
      </c>
      <c r="BG144" s="118">
        <f>IF(U144="zákl. prenesená",N144,0)</f>
        <v>0</v>
      </c>
      <c r="BH144" s="118">
        <f>IF(U144="zníž. prenesená",N144,0)</f>
        <v>0</v>
      </c>
      <c r="BI144" s="118">
        <f>IF(U144="nulová",N144,0)</f>
        <v>0</v>
      </c>
      <c r="BJ144" s="18" t="s">
        <v>89</v>
      </c>
      <c r="BK144" s="118">
        <f>ROUND(L144*K144,2)</f>
        <v>0</v>
      </c>
      <c r="BL144" s="18" t="s">
        <v>200</v>
      </c>
      <c r="BM144" s="18" t="s">
        <v>337</v>
      </c>
    </row>
    <row r="145" spans="2:65" s="10" customFormat="1" ht="29.85" customHeight="1">
      <c r="B145" s="164"/>
      <c r="C145" s="165"/>
      <c r="D145" s="174" t="s">
        <v>256</v>
      </c>
      <c r="E145" s="174"/>
      <c r="F145" s="174"/>
      <c r="G145" s="174"/>
      <c r="H145" s="174"/>
      <c r="I145" s="174"/>
      <c r="J145" s="174"/>
      <c r="K145" s="174"/>
      <c r="L145" s="174"/>
      <c r="M145" s="174"/>
      <c r="N145" s="275">
        <f>BK145</f>
        <v>0</v>
      </c>
      <c r="O145" s="276"/>
      <c r="P145" s="276"/>
      <c r="Q145" s="276"/>
      <c r="R145" s="167"/>
      <c r="T145" s="168"/>
      <c r="U145" s="165"/>
      <c r="V145" s="165"/>
      <c r="W145" s="169">
        <f>SUM(W146:W147)</f>
        <v>0</v>
      </c>
      <c r="X145" s="165"/>
      <c r="Y145" s="169">
        <f>SUM(Y146:Y147)</f>
        <v>17.497317599999999</v>
      </c>
      <c r="Z145" s="165"/>
      <c r="AA145" s="170">
        <f>SUM(AA146:AA147)</f>
        <v>0</v>
      </c>
      <c r="AR145" s="171" t="s">
        <v>84</v>
      </c>
      <c r="AT145" s="172" t="s">
        <v>76</v>
      </c>
      <c r="AU145" s="172" t="s">
        <v>84</v>
      </c>
      <c r="AY145" s="171" t="s">
        <v>195</v>
      </c>
      <c r="BK145" s="173">
        <f>SUM(BK146:BK147)</f>
        <v>0</v>
      </c>
    </row>
    <row r="146" spans="2:65" s="1" customFormat="1" ht="44.25" customHeight="1">
      <c r="B146" s="35"/>
      <c r="C146" s="175" t="s">
        <v>243</v>
      </c>
      <c r="D146" s="175" t="s">
        <v>196</v>
      </c>
      <c r="E146" s="176" t="s">
        <v>266</v>
      </c>
      <c r="F146" s="262" t="s">
        <v>267</v>
      </c>
      <c r="G146" s="262"/>
      <c r="H146" s="262"/>
      <c r="I146" s="262"/>
      <c r="J146" s="177" t="s">
        <v>237</v>
      </c>
      <c r="K146" s="178">
        <v>26.04</v>
      </c>
      <c r="L146" s="263">
        <v>0</v>
      </c>
      <c r="M146" s="264"/>
      <c r="N146" s="265">
        <f>ROUND(L146*K146,2)</f>
        <v>0</v>
      </c>
      <c r="O146" s="265"/>
      <c r="P146" s="265"/>
      <c r="Q146" s="265"/>
      <c r="R146" s="37"/>
      <c r="T146" s="180" t="s">
        <v>20</v>
      </c>
      <c r="U146" s="44" t="s">
        <v>44</v>
      </c>
      <c r="V146" s="36"/>
      <c r="W146" s="181">
        <f>V146*K146</f>
        <v>0</v>
      </c>
      <c r="X146" s="181">
        <v>0.30359999999999998</v>
      </c>
      <c r="Y146" s="181">
        <f>X146*K146</f>
        <v>7.9057439999999994</v>
      </c>
      <c r="Z146" s="181">
        <v>0</v>
      </c>
      <c r="AA146" s="182">
        <f>Z146*K146</f>
        <v>0</v>
      </c>
      <c r="AR146" s="18" t="s">
        <v>200</v>
      </c>
      <c r="AT146" s="18" t="s">
        <v>196</v>
      </c>
      <c r="AU146" s="18" t="s">
        <v>89</v>
      </c>
      <c r="AY146" s="18" t="s">
        <v>195</v>
      </c>
      <c r="BE146" s="118">
        <f>IF(U146="základná",N146,0)</f>
        <v>0</v>
      </c>
      <c r="BF146" s="118">
        <f>IF(U146="znížená",N146,0)</f>
        <v>0</v>
      </c>
      <c r="BG146" s="118">
        <f>IF(U146="zákl. prenesená",N146,0)</f>
        <v>0</v>
      </c>
      <c r="BH146" s="118">
        <f>IF(U146="zníž. prenesená",N146,0)</f>
        <v>0</v>
      </c>
      <c r="BI146" s="118">
        <f>IF(U146="nulová",N146,0)</f>
        <v>0</v>
      </c>
      <c r="BJ146" s="18" t="s">
        <v>89</v>
      </c>
      <c r="BK146" s="118">
        <f>ROUND(L146*K146,2)</f>
        <v>0</v>
      </c>
      <c r="BL146" s="18" t="s">
        <v>200</v>
      </c>
      <c r="BM146" s="18" t="s">
        <v>338</v>
      </c>
    </row>
    <row r="147" spans="2:65" s="1" customFormat="1" ht="31.5" customHeight="1">
      <c r="B147" s="35"/>
      <c r="C147" s="175" t="s">
        <v>248</v>
      </c>
      <c r="D147" s="175" t="s">
        <v>196</v>
      </c>
      <c r="E147" s="176" t="s">
        <v>339</v>
      </c>
      <c r="F147" s="262" t="s">
        <v>340</v>
      </c>
      <c r="G147" s="262"/>
      <c r="H147" s="262"/>
      <c r="I147" s="262"/>
      <c r="J147" s="177" t="s">
        <v>237</v>
      </c>
      <c r="K147" s="178">
        <v>26.04</v>
      </c>
      <c r="L147" s="263">
        <v>0</v>
      </c>
      <c r="M147" s="264"/>
      <c r="N147" s="265">
        <f>ROUND(L147*K147,2)</f>
        <v>0</v>
      </c>
      <c r="O147" s="265"/>
      <c r="P147" s="265"/>
      <c r="Q147" s="265"/>
      <c r="R147" s="37"/>
      <c r="T147" s="180" t="s">
        <v>20</v>
      </c>
      <c r="U147" s="44" t="s">
        <v>44</v>
      </c>
      <c r="V147" s="36"/>
      <c r="W147" s="181">
        <f>V147*K147</f>
        <v>0</v>
      </c>
      <c r="X147" s="181">
        <v>0.36834</v>
      </c>
      <c r="Y147" s="181">
        <f>X147*K147</f>
        <v>9.5915736000000003</v>
      </c>
      <c r="Z147" s="181">
        <v>0</v>
      </c>
      <c r="AA147" s="182">
        <f>Z147*K147</f>
        <v>0</v>
      </c>
      <c r="AR147" s="18" t="s">
        <v>200</v>
      </c>
      <c r="AT147" s="18" t="s">
        <v>196</v>
      </c>
      <c r="AU147" s="18" t="s">
        <v>89</v>
      </c>
      <c r="AY147" s="18" t="s">
        <v>195</v>
      </c>
      <c r="BE147" s="118">
        <f>IF(U147="základná",N147,0)</f>
        <v>0</v>
      </c>
      <c r="BF147" s="118">
        <f>IF(U147="znížená",N147,0)</f>
        <v>0</v>
      </c>
      <c r="BG147" s="118">
        <f>IF(U147="zákl. prenesená",N147,0)</f>
        <v>0</v>
      </c>
      <c r="BH147" s="118">
        <f>IF(U147="zníž. prenesená",N147,0)</f>
        <v>0</v>
      </c>
      <c r="BI147" s="118">
        <f>IF(U147="nulová",N147,0)</f>
        <v>0</v>
      </c>
      <c r="BJ147" s="18" t="s">
        <v>89</v>
      </c>
      <c r="BK147" s="118">
        <f>ROUND(L147*K147,2)</f>
        <v>0</v>
      </c>
      <c r="BL147" s="18" t="s">
        <v>200</v>
      </c>
      <c r="BM147" s="18" t="s">
        <v>341</v>
      </c>
    </row>
    <row r="148" spans="2:65" s="10" customFormat="1" ht="29.85" customHeight="1">
      <c r="B148" s="164"/>
      <c r="C148" s="165"/>
      <c r="D148" s="174" t="s">
        <v>170</v>
      </c>
      <c r="E148" s="174"/>
      <c r="F148" s="174"/>
      <c r="G148" s="174"/>
      <c r="H148" s="174"/>
      <c r="I148" s="174"/>
      <c r="J148" s="174"/>
      <c r="K148" s="174"/>
      <c r="L148" s="174"/>
      <c r="M148" s="174"/>
      <c r="N148" s="275">
        <f>BK148</f>
        <v>0</v>
      </c>
      <c r="O148" s="276"/>
      <c r="P148" s="276"/>
      <c r="Q148" s="276"/>
      <c r="R148" s="167"/>
      <c r="T148" s="168"/>
      <c r="U148" s="165"/>
      <c r="V148" s="165"/>
      <c r="W148" s="169">
        <f>SUM(W149:W151)</f>
        <v>0</v>
      </c>
      <c r="X148" s="165"/>
      <c r="Y148" s="169">
        <f>SUM(Y149:Y151)</f>
        <v>8.6991096999999993</v>
      </c>
      <c r="Z148" s="165"/>
      <c r="AA148" s="170">
        <f>SUM(AA149:AA151)</f>
        <v>0</v>
      </c>
      <c r="AR148" s="171" t="s">
        <v>84</v>
      </c>
      <c r="AT148" s="172" t="s">
        <v>76</v>
      </c>
      <c r="AU148" s="172" t="s">
        <v>84</v>
      </c>
      <c r="AY148" s="171" t="s">
        <v>195</v>
      </c>
      <c r="BK148" s="173">
        <f>SUM(BK149:BK151)</f>
        <v>0</v>
      </c>
    </row>
    <row r="149" spans="2:65" s="1" customFormat="1" ht="31.5" customHeight="1">
      <c r="B149" s="35"/>
      <c r="C149" s="175" t="s">
        <v>295</v>
      </c>
      <c r="D149" s="175" t="s">
        <v>196</v>
      </c>
      <c r="E149" s="176" t="s">
        <v>272</v>
      </c>
      <c r="F149" s="262" t="s">
        <v>273</v>
      </c>
      <c r="G149" s="262"/>
      <c r="H149" s="262"/>
      <c r="I149" s="262"/>
      <c r="J149" s="177" t="s">
        <v>199</v>
      </c>
      <c r="K149" s="178">
        <v>3.91</v>
      </c>
      <c r="L149" s="263">
        <v>0</v>
      </c>
      <c r="M149" s="264"/>
      <c r="N149" s="265">
        <f>ROUND(L149*K149,2)</f>
        <v>0</v>
      </c>
      <c r="O149" s="265"/>
      <c r="P149" s="265"/>
      <c r="Q149" s="265"/>
      <c r="R149" s="37"/>
      <c r="T149" s="180" t="s">
        <v>20</v>
      </c>
      <c r="U149" s="44" t="s">
        <v>44</v>
      </c>
      <c r="V149" s="36"/>
      <c r="W149" s="181">
        <f>V149*K149</f>
        <v>0</v>
      </c>
      <c r="X149" s="181">
        <v>2.19407</v>
      </c>
      <c r="Y149" s="181">
        <f>X149*K149</f>
        <v>8.5788136999999995</v>
      </c>
      <c r="Z149" s="181">
        <v>0</v>
      </c>
      <c r="AA149" s="182">
        <f>Z149*K149</f>
        <v>0</v>
      </c>
      <c r="AR149" s="18" t="s">
        <v>200</v>
      </c>
      <c r="AT149" s="18" t="s">
        <v>196</v>
      </c>
      <c r="AU149" s="18" t="s">
        <v>89</v>
      </c>
      <c r="AY149" s="18" t="s">
        <v>195</v>
      </c>
      <c r="BE149" s="118">
        <f>IF(U149="základná",N149,0)</f>
        <v>0</v>
      </c>
      <c r="BF149" s="118">
        <f>IF(U149="znížená",N149,0)</f>
        <v>0</v>
      </c>
      <c r="BG149" s="118">
        <f>IF(U149="zákl. prenesená",N149,0)</f>
        <v>0</v>
      </c>
      <c r="BH149" s="118">
        <f>IF(U149="zníž. prenesená",N149,0)</f>
        <v>0</v>
      </c>
      <c r="BI149" s="118">
        <f>IF(U149="nulová",N149,0)</f>
        <v>0</v>
      </c>
      <c r="BJ149" s="18" t="s">
        <v>89</v>
      </c>
      <c r="BK149" s="118">
        <f>ROUND(L149*K149,2)</f>
        <v>0</v>
      </c>
      <c r="BL149" s="18" t="s">
        <v>200</v>
      </c>
      <c r="BM149" s="18" t="s">
        <v>342</v>
      </c>
    </row>
    <row r="150" spans="2:65" s="1" customFormat="1" ht="44.25" customHeight="1">
      <c r="B150" s="35"/>
      <c r="C150" s="175" t="s">
        <v>300</v>
      </c>
      <c r="D150" s="175" t="s">
        <v>196</v>
      </c>
      <c r="E150" s="176" t="s">
        <v>231</v>
      </c>
      <c r="F150" s="262" t="s">
        <v>232</v>
      </c>
      <c r="G150" s="262"/>
      <c r="H150" s="262"/>
      <c r="I150" s="262"/>
      <c r="J150" s="177" t="s">
        <v>199</v>
      </c>
      <c r="K150" s="178">
        <v>3.91</v>
      </c>
      <c r="L150" s="263">
        <v>0</v>
      </c>
      <c r="M150" s="264"/>
      <c r="N150" s="265">
        <f>ROUND(L150*K150,2)</f>
        <v>0</v>
      </c>
      <c r="O150" s="265"/>
      <c r="P150" s="265"/>
      <c r="Q150" s="265"/>
      <c r="R150" s="37"/>
      <c r="T150" s="180" t="s">
        <v>20</v>
      </c>
      <c r="U150" s="44" t="s">
        <v>44</v>
      </c>
      <c r="V150" s="36"/>
      <c r="W150" s="181">
        <f>V150*K150</f>
        <v>0</v>
      </c>
      <c r="X150" s="181">
        <v>0</v>
      </c>
      <c r="Y150" s="181">
        <f>X150*K150</f>
        <v>0</v>
      </c>
      <c r="Z150" s="181">
        <v>0</v>
      </c>
      <c r="AA150" s="182">
        <f>Z150*K150</f>
        <v>0</v>
      </c>
      <c r="AR150" s="18" t="s">
        <v>200</v>
      </c>
      <c r="AT150" s="18" t="s">
        <v>196</v>
      </c>
      <c r="AU150" s="18" t="s">
        <v>89</v>
      </c>
      <c r="AY150" s="18" t="s">
        <v>195</v>
      </c>
      <c r="BE150" s="118">
        <f>IF(U150="základná",N150,0)</f>
        <v>0</v>
      </c>
      <c r="BF150" s="118">
        <f>IF(U150="znížená",N150,0)</f>
        <v>0</v>
      </c>
      <c r="BG150" s="118">
        <f>IF(U150="zákl. prenesená",N150,0)</f>
        <v>0</v>
      </c>
      <c r="BH150" s="118">
        <f>IF(U150="zníž. prenesená",N150,0)</f>
        <v>0</v>
      </c>
      <c r="BI150" s="118">
        <f>IF(U150="nulová",N150,0)</f>
        <v>0</v>
      </c>
      <c r="BJ150" s="18" t="s">
        <v>89</v>
      </c>
      <c r="BK150" s="118">
        <f>ROUND(L150*K150,2)</f>
        <v>0</v>
      </c>
      <c r="BL150" s="18" t="s">
        <v>200</v>
      </c>
      <c r="BM150" s="18" t="s">
        <v>343</v>
      </c>
    </row>
    <row r="151" spans="2:65" s="1" customFormat="1" ht="44.25" customHeight="1">
      <c r="B151" s="35"/>
      <c r="C151" s="175" t="s">
        <v>344</v>
      </c>
      <c r="D151" s="175" t="s">
        <v>196</v>
      </c>
      <c r="E151" s="176" t="s">
        <v>244</v>
      </c>
      <c r="F151" s="262" t="s">
        <v>245</v>
      </c>
      <c r="G151" s="262"/>
      <c r="H151" s="262"/>
      <c r="I151" s="262"/>
      <c r="J151" s="177" t="s">
        <v>246</v>
      </c>
      <c r="K151" s="178">
        <v>0.1</v>
      </c>
      <c r="L151" s="263">
        <v>0</v>
      </c>
      <c r="M151" s="264"/>
      <c r="N151" s="265">
        <f>ROUND(L151*K151,2)</f>
        <v>0</v>
      </c>
      <c r="O151" s="265"/>
      <c r="P151" s="265"/>
      <c r="Q151" s="265"/>
      <c r="R151" s="37"/>
      <c r="T151" s="180" t="s">
        <v>20</v>
      </c>
      <c r="U151" s="44" t="s">
        <v>44</v>
      </c>
      <c r="V151" s="36"/>
      <c r="W151" s="181">
        <f>V151*K151</f>
        <v>0</v>
      </c>
      <c r="X151" s="181">
        <v>1.20296</v>
      </c>
      <c r="Y151" s="181">
        <f>X151*K151</f>
        <v>0.12029600000000001</v>
      </c>
      <c r="Z151" s="181">
        <v>0</v>
      </c>
      <c r="AA151" s="182">
        <f>Z151*K151</f>
        <v>0</v>
      </c>
      <c r="AR151" s="18" t="s">
        <v>200</v>
      </c>
      <c r="AT151" s="18" t="s">
        <v>196</v>
      </c>
      <c r="AU151" s="18" t="s">
        <v>89</v>
      </c>
      <c r="AY151" s="18" t="s">
        <v>195</v>
      </c>
      <c r="BE151" s="118">
        <f>IF(U151="základná",N151,0)</f>
        <v>0</v>
      </c>
      <c r="BF151" s="118">
        <f>IF(U151="znížená",N151,0)</f>
        <v>0</v>
      </c>
      <c r="BG151" s="118">
        <f>IF(U151="zákl. prenesená",N151,0)</f>
        <v>0</v>
      </c>
      <c r="BH151" s="118">
        <f>IF(U151="zníž. prenesená",N151,0)</f>
        <v>0</v>
      </c>
      <c r="BI151" s="118">
        <f>IF(U151="nulová",N151,0)</f>
        <v>0</v>
      </c>
      <c r="BJ151" s="18" t="s">
        <v>89</v>
      </c>
      <c r="BK151" s="118">
        <f>ROUND(L151*K151,2)</f>
        <v>0</v>
      </c>
      <c r="BL151" s="18" t="s">
        <v>200</v>
      </c>
      <c r="BM151" s="18" t="s">
        <v>345</v>
      </c>
    </row>
    <row r="152" spans="2:65" s="10" customFormat="1" ht="29.85" customHeight="1">
      <c r="B152" s="164"/>
      <c r="C152" s="165"/>
      <c r="D152" s="174" t="s">
        <v>258</v>
      </c>
      <c r="E152" s="174"/>
      <c r="F152" s="174"/>
      <c r="G152" s="174"/>
      <c r="H152" s="174"/>
      <c r="I152" s="174"/>
      <c r="J152" s="174"/>
      <c r="K152" s="174"/>
      <c r="L152" s="174"/>
      <c r="M152" s="174"/>
      <c r="N152" s="275">
        <f>BK152</f>
        <v>0</v>
      </c>
      <c r="O152" s="276"/>
      <c r="P152" s="276"/>
      <c r="Q152" s="276"/>
      <c r="R152" s="167"/>
      <c r="T152" s="168"/>
      <c r="U152" s="165"/>
      <c r="V152" s="165"/>
      <c r="W152" s="169">
        <f>W153</f>
        <v>0</v>
      </c>
      <c r="X152" s="165"/>
      <c r="Y152" s="169">
        <f>Y153</f>
        <v>0</v>
      </c>
      <c r="Z152" s="165"/>
      <c r="AA152" s="170">
        <f>AA153</f>
        <v>0</v>
      </c>
      <c r="AR152" s="171" t="s">
        <v>84</v>
      </c>
      <c r="AT152" s="172" t="s">
        <v>76</v>
      </c>
      <c r="AU152" s="172" t="s">
        <v>84</v>
      </c>
      <c r="AY152" s="171" t="s">
        <v>195</v>
      </c>
      <c r="BK152" s="173">
        <f>BK153</f>
        <v>0</v>
      </c>
    </row>
    <row r="153" spans="2:65" s="1" customFormat="1" ht="31.5" customHeight="1">
      <c r="B153" s="35"/>
      <c r="C153" s="175" t="s">
        <v>346</v>
      </c>
      <c r="D153" s="175" t="s">
        <v>196</v>
      </c>
      <c r="E153" s="176" t="s">
        <v>347</v>
      </c>
      <c r="F153" s="262" t="s">
        <v>348</v>
      </c>
      <c r="G153" s="262"/>
      <c r="H153" s="262"/>
      <c r="I153" s="262"/>
      <c r="J153" s="177" t="s">
        <v>246</v>
      </c>
      <c r="K153" s="178">
        <v>71</v>
      </c>
      <c r="L153" s="263">
        <v>0</v>
      </c>
      <c r="M153" s="264"/>
      <c r="N153" s="265">
        <f>ROUND(L153*K153,2)</f>
        <v>0</v>
      </c>
      <c r="O153" s="265"/>
      <c r="P153" s="265"/>
      <c r="Q153" s="265"/>
      <c r="R153" s="37"/>
      <c r="T153" s="180" t="s">
        <v>20</v>
      </c>
      <c r="U153" s="44" t="s">
        <v>44</v>
      </c>
      <c r="V153" s="36"/>
      <c r="W153" s="181">
        <f>V153*K153</f>
        <v>0</v>
      </c>
      <c r="X153" s="181">
        <v>0</v>
      </c>
      <c r="Y153" s="181">
        <f>X153*K153</f>
        <v>0</v>
      </c>
      <c r="Z153" s="181">
        <v>0</v>
      </c>
      <c r="AA153" s="182">
        <f>Z153*K153</f>
        <v>0</v>
      </c>
      <c r="AR153" s="18" t="s">
        <v>200</v>
      </c>
      <c r="AT153" s="18" t="s">
        <v>196</v>
      </c>
      <c r="AU153" s="18" t="s">
        <v>89</v>
      </c>
      <c r="AY153" s="18" t="s">
        <v>195</v>
      </c>
      <c r="BE153" s="118">
        <f>IF(U153="základná",N153,0)</f>
        <v>0</v>
      </c>
      <c r="BF153" s="118">
        <f>IF(U153="znížená",N153,0)</f>
        <v>0</v>
      </c>
      <c r="BG153" s="118">
        <f>IF(U153="zákl. prenesená",N153,0)</f>
        <v>0</v>
      </c>
      <c r="BH153" s="118">
        <f>IF(U153="zníž. prenesená",N153,0)</f>
        <v>0</v>
      </c>
      <c r="BI153" s="118">
        <f>IF(U153="nulová",N153,0)</f>
        <v>0</v>
      </c>
      <c r="BJ153" s="18" t="s">
        <v>89</v>
      </c>
      <c r="BK153" s="118">
        <f>ROUND(L153*K153,2)</f>
        <v>0</v>
      </c>
      <c r="BL153" s="18" t="s">
        <v>200</v>
      </c>
      <c r="BM153" s="18" t="s">
        <v>349</v>
      </c>
    </row>
    <row r="154" spans="2:65" s="10" customFormat="1" ht="37.35" customHeight="1">
      <c r="B154" s="164"/>
      <c r="C154" s="165"/>
      <c r="D154" s="166" t="s">
        <v>307</v>
      </c>
      <c r="E154" s="166"/>
      <c r="F154" s="166"/>
      <c r="G154" s="166"/>
      <c r="H154" s="166"/>
      <c r="I154" s="166"/>
      <c r="J154" s="166"/>
      <c r="K154" s="166"/>
      <c r="L154" s="166"/>
      <c r="M154" s="166"/>
      <c r="N154" s="280">
        <f>BK154</f>
        <v>0</v>
      </c>
      <c r="O154" s="281"/>
      <c r="P154" s="281"/>
      <c r="Q154" s="281"/>
      <c r="R154" s="167"/>
      <c r="T154" s="168"/>
      <c r="U154" s="165"/>
      <c r="V154" s="165"/>
      <c r="W154" s="169">
        <f>W155+W161+W174</f>
        <v>0</v>
      </c>
      <c r="X154" s="165"/>
      <c r="Y154" s="169">
        <f>Y155+Y161+Y174</f>
        <v>0.25280179999999991</v>
      </c>
      <c r="Z154" s="165"/>
      <c r="AA154" s="170">
        <f>AA155+AA161+AA174</f>
        <v>0</v>
      </c>
      <c r="AR154" s="171" t="s">
        <v>89</v>
      </c>
      <c r="AT154" s="172" t="s">
        <v>76</v>
      </c>
      <c r="AU154" s="172" t="s">
        <v>77</v>
      </c>
      <c r="AY154" s="171" t="s">
        <v>195</v>
      </c>
      <c r="BK154" s="173">
        <f>BK155+BK161+BK174</f>
        <v>0</v>
      </c>
    </row>
    <row r="155" spans="2:65" s="10" customFormat="1" ht="19.95" customHeight="1">
      <c r="B155" s="164"/>
      <c r="C155" s="165"/>
      <c r="D155" s="174" t="s">
        <v>308</v>
      </c>
      <c r="E155" s="174"/>
      <c r="F155" s="174"/>
      <c r="G155" s="174"/>
      <c r="H155" s="174"/>
      <c r="I155" s="174"/>
      <c r="J155" s="174"/>
      <c r="K155" s="174"/>
      <c r="L155" s="174"/>
      <c r="M155" s="174"/>
      <c r="N155" s="273">
        <f>BK155</f>
        <v>0</v>
      </c>
      <c r="O155" s="274"/>
      <c r="P155" s="274"/>
      <c r="Q155" s="274"/>
      <c r="R155" s="167"/>
      <c r="T155" s="168"/>
      <c r="U155" s="165"/>
      <c r="V155" s="165"/>
      <c r="W155" s="169">
        <f>SUM(W156:W160)</f>
        <v>0</v>
      </c>
      <c r="X155" s="165"/>
      <c r="Y155" s="169">
        <f>SUM(Y156:Y160)</f>
        <v>4.9262E-2</v>
      </c>
      <c r="Z155" s="165"/>
      <c r="AA155" s="170">
        <f>SUM(AA156:AA160)</f>
        <v>0</v>
      </c>
      <c r="AR155" s="171" t="s">
        <v>89</v>
      </c>
      <c r="AT155" s="172" t="s">
        <v>76</v>
      </c>
      <c r="AU155" s="172" t="s">
        <v>84</v>
      </c>
      <c r="AY155" s="171" t="s">
        <v>195</v>
      </c>
      <c r="BK155" s="173">
        <f>SUM(BK156:BK160)</f>
        <v>0</v>
      </c>
    </row>
    <row r="156" spans="2:65" s="1" customFormat="1" ht="31.5" customHeight="1">
      <c r="B156" s="35"/>
      <c r="C156" s="175" t="s">
        <v>350</v>
      </c>
      <c r="D156" s="175" t="s">
        <v>196</v>
      </c>
      <c r="E156" s="176" t="s">
        <v>351</v>
      </c>
      <c r="F156" s="262" t="s">
        <v>352</v>
      </c>
      <c r="G156" s="262"/>
      <c r="H156" s="262"/>
      <c r="I156" s="262"/>
      <c r="J156" s="177" t="s">
        <v>279</v>
      </c>
      <c r="K156" s="178">
        <v>56.2</v>
      </c>
      <c r="L156" s="263">
        <v>0</v>
      </c>
      <c r="M156" s="264"/>
      <c r="N156" s="265">
        <f>ROUND(L156*K156,2)</f>
        <v>0</v>
      </c>
      <c r="O156" s="265"/>
      <c r="P156" s="265"/>
      <c r="Q156" s="265"/>
      <c r="R156" s="37"/>
      <c r="T156" s="180" t="s">
        <v>20</v>
      </c>
      <c r="U156" s="44" t="s">
        <v>44</v>
      </c>
      <c r="V156" s="36"/>
      <c r="W156" s="181">
        <f>V156*K156</f>
        <v>0</v>
      </c>
      <c r="X156" s="181">
        <v>2.5999999999999998E-4</v>
      </c>
      <c r="Y156" s="181">
        <f>X156*K156</f>
        <v>1.4612E-2</v>
      </c>
      <c r="Z156" s="181">
        <v>0</v>
      </c>
      <c r="AA156" s="182">
        <f>Z156*K156</f>
        <v>0</v>
      </c>
      <c r="AR156" s="18" t="s">
        <v>344</v>
      </c>
      <c r="AT156" s="18" t="s">
        <v>196</v>
      </c>
      <c r="AU156" s="18" t="s">
        <v>89</v>
      </c>
      <c r="AY156" s="18" t="s">
        <v>195</v>
      </c>
      <c r="BE156" s="118">
        <f>IF(U156="základná",N156,0)</f>
        <v>0</v>
      </c>
      <c r="BF156" s="118">
        <f>IF(U156="znížená",N156,0)</f>
        <v>0</v>
      </c>
      <c r="BG156" s="118">
        <f>IF(U156="zákl. prenesená",N156,0)</f>
        <v>0</v>
      </c>
      <c r="BH156" s="118">
        <f>IF(U156="zníž. prenesená",N156,0)</f>
        <v>0</v>
      </c>
      <c r="BI156" s="118">
        <f>IF(U156="nulová",N156,0)</f>
        <v>0</v>
      </c>
      <c r="BJ156" s="18" t="s">
        <v>89</v>
      </c>
      <c r="BK156" s="118">
        <f>ROUND(L156*K156,2)</f>
        <v>0</v>
      </c>
      <c r="BL156" s="18" t="s">
        <v>344</v>
      </c>
      <c r="BM156" s="18" t="s">
        <v>353</v>
      </c>
    </row>
    <row r="157" spans="2:65" s="1" customFormat="1" ht="31.5" customHeight="1">
      <c r="B157" s="35"/>
      <c r="C157" s="175" t="s">
        <v>354</v>
      </c>
      <c r="D157" s="175" t="s">
        <v>196</v>
      </c>
      <c r="E157" s="176" t="s">
        <v>355</v>
      </c>
      <c r="F157" s="262" t="s">
        <v>356</v>
      </c>
      <c r="G157" s="262"/>
      <c r="H157" s="262"/>
      <c r="I157" s="262"/>
      <c r="J157" s="177" t="s">
        <v>279</v>
      </c>
      <c r="K157" s="178">
        <v>104</v>
      </c>
      <c r="L157" s="263">
        <v>0</v>
      </c>
      <c r="M157" s="264"/>
      <c r="N157" s="265">
        <f>ROUND(L157*K157,2)</f>
        <v>0</v>
      </c>
      <c r="O157" s="265"/>
      <c r="P157" s="265"/>
      <c r="Q157" s="265"/>
      <c r="R157" s="37"/>
      <c r="T157" s="180" t="s">
        <v>20</v>
      </c>
      <c r="U157" s="44" t="s">
        <v>44</v>
      </c>
      <c r="V157" s="36"/>
      <c r="W157" s="181">
        <f>V157*K157</f>
        <v>0</v>
      </c>
      <c r="X157" s="181">
        <v>0</v>
      </c>
      <c r="Y157" s="181">
        <f>X157*K157</f>
        <v>0</v>
      </c>
      <c r="Z157" s="181">
        <v>0</v>
      </c>
      <c r="AA157" s="182">
        <f>Z157*K157</f>
        <v>0</v>
      </c>
      <c r="AR157" s="18" t="s">
        <v>344</v>
      </c>
      <c r="AT157" s="18" t="s">
        <v>196</v>
      </c>
      <c r="AU157" s="18" t="s">
        <v>89</v>
      </c>
      <c r="AY157" s="18" t="s">
        <v>195</v>
      </c>
      <c r="BE157" s="118">
        <f>IF(U157="základná",N157,0)</f>
        <v>0</v>
      </c>
      <c r="BF157" s="118">
        <f>IF(U157="znížená",N157,0)</f>
        <v>0</v>
      </c>
      <c r="BG157" s="118">
        <f>IF(U157="zákl. prenesená",N157,0)</f>
        <v>0</v>
      </c>
      <c r="BH157" s="118">
        <f>IF(U157="zníž. prenesená",N157,0)</f>
        <v>0</v>
      </c>
      <c r="BI157" s="118">
        <f>IF(U157="nulová",N157,0)</f>
        <v>0</v>
      </c>
      <c r="BJ157" s="18" t="s">
        <v>89</v>
      </c>
      <c r="BK157" s="118">
        <f>ROUND(L157*K157,2)</f>
        <v>0</v>
      </c>
      <c r="BL157" s="18" t="s">
        <v>344</v>
      </c>
      <c r="BM157" s="18" t="s">
        <v>357</v>
      </c>
    </row>
    <row r="158" spans="2:65" s="1" customFormat="1" ht="22.5" customHeight="1">
      <c r="B158" s="35"/>
      <c r="C158" s="175" t="s">
        <v>10</v>
      </c>
      <c r="D158" s="175" t="s">
        <v>196</v>
      </c>
      <c r="E158" s="176" t="s">
        <v>358</v>
      </c>
      <c r="F158" s="262" t="s">
        <v>359</v>
      </c>
      <c r="G158" s="262"/>
      <c r="H158" s="262"/>
      <c r="I158" s="262"/>
      <c r="J158" s="177" t="s">
        <v>279</v>
      </c>
      <c r="K158" s="178">
        <v>43.2</v>
      </c>
      <c r="L158" s="263">
        <v>0</v>
      </c>
      <c r="M158" s="264"/>
      <c r="N158" s="265">
        <f>ROUND(L158*K158,2)</f>
        <v>0</v>
      </c>
      <c r="O158" s="265"/>
      <c r="P158" s="265"/>
      <c r="Q158" s="265"/>
      <c r="R158" s="37"/>
      <c r="T158" s="180" t="s">
        <v>20</v>
      </c>
      <c r="U158" s="44" t="s">
        <v>44</v>
      </c>
      <c r="V158" s="36"/>
      <c r="W158" s="181">
        <f>V158*K158</f>
        <v>0</v>
      </c>
      <c r="X158" s="181">
        <v>0</v>
      </c>
      <c r="Y158" s="181">
        <f>X158*K158</f>
        <v>0</v>
      </c>
      <c r="Z158" s="181">
        <v>0</v>
      </c>
      <c r="AA158" s="182">
        <f>Z158*K158</f>
        <v>0</v>
      </c>
      <c r="AR158" s="18" t="s">
        <v>344</v>
      </c>
      <c r="AT158" s="18" t="s">
        <v>196</v>
      </c>
      <c r="AU158" s="18" t="s">
        <v>89</v>
      </c>
      <c r="AY158" s="18" t="s">
        <v>195</v>
      </c>
      <c r="BE158" s="118">
        <f>IF(U158="základná",N158,0)</f>
        <v>0</v>
      </c>
      <c r="BF158" s="118">
        <f>IF(U158="znížená",N158,0)</f>
        <v>0</v>
      </c>
      <c r="BG158" s="118">
        <f>IF(U158="zákl. prenesená",N158,0)</f>
        <v>0</v>
      </c>
      <c r="BH158" s="118">
        <f>IF(U158="zníž. prenesená",N158,0)</f>
        <v>0</v>
      </c>
      <c r="BI158" s="118">
        <f>IF(U158="nulová",N158,0)</f>
        <v>0</v>
      </c>
      <c r="BJ158" s="18" t="s">
        <v>89</v>
      </c>
      <c r="BK158" s="118">
        <f>ROUND(L158*K158,2)</f>
        <v>0</v>
      </c>
      <c r="BL158" s="18" t="s">
        <v>344</v>
      </c>
      <c r="BM158" s="18" t="s">
        <v>360</v>
      </c>
    </row>
    <row r="159" spans="2:65" s="1" customFormat="1" ht="22.5" customHeight="1">
      <c r="B159" s="35"/>
      <c r="C159" s="183" t="s">
        <v>361</v>
      </c>
      <c r="D159" s="183" t="s">
        <v>214</v>
      </c>
      <c r="E159" s="184" t="s">
        <v>362</v>
      </c>
      <c r="F159" s="266" t="s">
        <v>363</v>
      </c>
      <c r="G159" s="266"/>
      <c r="H159" s="266"/>
      <c r="I159" s="266"/>
      <c r="J159" s="185" t="s">
        <v>199</v>
      </c>
      <c r="K159" s="186">
        <v>1.5</v>
      </c>
      <c r="L159" s="267">
        <v>0</v>
      </c>
      <c r="M159" s="268"/>
      <c r="N159" s="269">
        <f>ROUND(L159*K159,2)</f>
        <v>0</v>
      </c>
      <c r="O159" s="265"/>
      <c r="P159" s="265"/>
      <c r="Q159" s="265"/>
      <c r="R159" s="37"/>
      <c r="T159" s="180" t="s">
        <v>20</v>
      </c>
      <c r="U159" s="44" t="s">
        <v>44</v>
      </c>
      <c r="V159" s="36"/>
      <c r="W159" s="181">
        <f>V159*K159</f>
        <v>0</v>
      </c>
      <c r="X159" s="181">
        <v>0</v>
      </c>
      <c r="Y159" s="181">
        <f>X159*K159</f>
        <v>0</v>
      </c>
      <c r="Z159" s="181">
        <v>0</v>
      </c>
      <c r="AA159" s="182">
        <f>Z159*K159</f>
        <v>0</v>
      </c>
      <c r="AR159" s="18" t="s">
        <v>364</v>
      </c>
      <c r="AT159" s="18" t="s">
        <v>214</v>
      </c>
      <c r="AU159" s="18" t="s">
        <v>89</v>
      </c>
      <c r="AY159" s="18" t="s">
        <v>195</v>
      </c>
      <c r="BE159" s="118">
        <f>IF(U159="základná",N159,0)</f>
        <v>0</v>
      </c>
      <c r="BF159" s="118">
        <f>IF(U159="znížená",N159,0)</f>
        <v>0</v>
      </c>
      <c r="BG159" s="118">
        <f>IF(U159="zákl. prenesená",N159,0)</f>
        <v>0</v>
      </c>
      <c r="BH159" s="118">
        <f>IF(U159="zníž. prenesená",N159,0)</f>
        <v>0</v>
      </c>
      <c r="BI159" s="118">
        <f>IF(U159="nulová",N159,0)</f>
        <v>0</v>
      </c>
      <c r="BJ159" s="18" t="s">
        <v>89</v>
      </c>
      <c r="BK159" s="118">
        <f>ROUND(L159*K159,2)</f>
        <v>0</v>
      </c>
      <c r="BL159" s="18" t="s">
        <v>344</v>
      </c>
      <c r="BM159" s="18" t="s">
        <v>365</v>
      </c>
    </row>
    <row r="160" spans="2:65" s="1" customFormat="1" ht="57" customHeight="1">
      <c r="B160" s="35"/>
      <c r="C160" s="175" t="s">
        <v>366</v>
      </c>
      <c r="D160" s="175" t="s">
        <v>196</v>
      </c>
      <c r="E160" s="176" t="s">
        <v>367</v>
      </c>
      <c r="F160" s="262" t="s">
        <v>368</v>
      </c>
      <c r="G160" s="262"/>
      <c r="H160" s="262"/>
      <c r="I160" s="262"/>
      <c r="J160" s="177" t="s">
        <v>199</v>
      </c>
      <c r="K160" s="178">
        <v>1.5</v>
      </c>
      <c r="L160" s="263">
        <v>0</v>
      </c>
      <c r="M160" s="264"/>
      <c r="N160" s="265">
        <f>ROUND(L160*K160,2)</f>
        <v>0</v>
      </c>
      <c r="O160" s="265"/>
      <c r="P160" s="265"/>
      <c r="Q160" s="265"/>
      <c r="R160" s="37"/>
      <c r="T160" s="180" t="s">
        <v>20</v>
      </c>
      <c r="U160" s="44" t="s">
        <v>44</v>
      </c>
      <c r="V160" s="36"/>
      <c r="W160" s="181">
        <f>V160*K160</f>
        <v>0</v>
      </c>
      <c r="X160" s="181">
        <v>2.3099999999999999E-2</v>
      </c>
      <c r="Y160" s="181">
        <f>X160*K160</f>
        <v>3.465E-2</v>
      </c>
      <c r="Z160" s="181">
        <v>0</v>
      </c>
      <c r="AA160" s="182">
        <f>Z160*K160</f>
        <v>0</v>
      </c>
      <c r="AR160" s="18" t="s">
        <v>344</v>
      </c>
      <c r="AT160" s="18" t="s">
        <v>196</v>
      </c>
      <c r="AU160" s="18" t="s">
        <v>89</v>
      </c>
      <c r="AY160" s="18" t="s">
        <v>195</v>
      </c>
      <c r="BE160" s="118">
        <f>IF(U160="základná",N160,0)</f>
        <v>0</v>
      </c>
      <c r="BF160" s="118">
        <f>IF(U160="znížená",N160,0)</f>
        <v>0</v>
      </c>
      <c r="BG160" s="118">
        <f>IF(U160="zákl. prenesená",N160,0)</f>
        <v>0</v>
      </c>
      <c r="BH160" s="118">
        <f>IF(U160="zníž. prenesená",N160,0)</f>
        <v>0</v>
      </c>
      <c r="BI160" s="118">
        <f>IF(U160="nulová",N160,0)</f>
        <v>0</v>
      </c>
      <c r="BJ160" s="18" t="s">
        <v>89</v>
      </c>
      <c r="BK160" s="118">
        <f>ROUND(L160*K160,2)</f>
        <v>0</v>
      </c>
      <c r="BL160" s="18" t="s">
        <v>344</v>
      </c>
      <c r="BM160" s="18" t="s">
        <v>369</v>
      </c>
    </row>
    <row r="161" spans="2:65" s="10" customFormat="1" ht="29.85" customHeight="1">
      <c r="B161" s="164"/>
      <c r="C161" s="165"/>
      <c r="D161" s="174" t="s">
        <v>309</v>
      </c>
      <c r="E161" s="174"/>
      <c r="F161" s="174"/>
      <c r="G161" s="174"/>
      <c r="H161" s="174"/>
      <c r="I161" s="174"/>
      <c r="J161" s="174"/>
      <c r="K161" s="174"/>
      <c r="L161" s="174"/>
      <c r="M161" s="174"/>
      <c r="N161" s="275">
        <f>BK161</f>
        <v>0</v>
      </c>
      <c r="O161" s="276"/>
      <c r="P161" s="276"/>
      <c r="Q161" s="276"/>
      <c r="R161" s="167"/>
      <c r="T161" s="168"/>
      <c r="U161" s="165"/>
      <c r="V161" s="165"/>
      <c r="W161" s="169">
        <f>SUM(W162:W173)</f>
        <v>0</v>
      </c>
      <c r="X161" s="165"/>
      <c r="Y161" s="169">
        <f>SUM(Y162:Y173)</f>
        <v>0.18482299999999993</v>
      </c>
      <c r="Z161" s="165"/>
      <c r="AA161" s="170">
        <f>SUM(AA162:AA173)</f>
        <v>0</v>
      </c>
      <c r="AR161" s="171" t="s">
        <v>89</v>
      </c>
      <c r="AT161" s="172" t="s">
        <v>76</v>
      </c>
      <c r="AU161" s="172" t="s">
        <v>84</v>
      </c>
      <c r="AY161" s="171" t="s">
        <v>195</v>
      </c>
      <c r="BK161" s="173">
        <f>SUM(BK162:BK173)</f>
        <v>0</v>
      </c>
    </row>
    <row r="162" spans="2:65" s="1" customFormat="1" ht="31.5" customHeight="1">
      <c r="B162" s="35"/>
      <c r="C162" s="175" t="s">
        <v>370</v>
      </c>
      <c r="D162" s="175" t="s">
        <v>196</v>
      </c>
      <c r="E162" s="176" t="s">
        <v>371</v>
      </c>
      <c r="F162" s="262" t="s">
        <v>372</v>
      </c>
      <c r="G162" s="262"/>
      <c r="H162" s="262"/>
      <c r="I162" s="262"/>
      <c r="J162" s="177" t="s">
        <v>237</v>
      </c>
      <c r="K162" s="178">
        <v>31.2</v>
      </c>
      <c r="L162" s="263">
        <v>0</v>
      </c>
      <c r="M162" s="264"/>
      <c r="N162" s="265">
        <f t="shared" ref="N162:N173" si="5">ROUND(L162*K162,2)</f>
        <v>0</v>
      </c>
      <c r="O162" s="265"/>
      <c r="P162" s="265"/>
      <c r="Q162" s="265"/>
      <c r="R162" s="37"/>
      <c r="T162" s="180" t="s">
        <v>20</v>
      </c>
      <c r="U162" s="44" t="s">
        <v>44</v>
      </c>
      <c r="V162" s="36"/>
      <c r="W162" s="181">
        <f t="shared" ref="W162:W173" si="6">V162*K162</f>
        <v>0</v>
      </c>
      <c r="X162" s="181">
        <v>5.11E-3</v>
      </c>
      <c r="Y162" s="181">
        <f t="shared" ref="Y162:Y173" si="7">X162*K162</f>
        <v>0.15943199999999999</v>
      </c>
      <c r="Z162" s="181">
        <v>0</v>
      </c>
      <c r="AA162" s="182">
        <f t="shared" ref="AA162:AA173" si="8">Z162*K162</f>
        <v>0</v>
      </c>
      <c r="AR162" s="18" t="s">
        <v>344</v>
      </c>
      <c r="AT162" s="18" t="s">
        <v>196</v>
      </c>
      <c r="AU162" s="18" t="s">
        <v>89</v>
      </c>
      <c r="AY162" s="18" t="s">
        <v>195</v>
      </c>
      <c r="BE162" s="118">
        <f t="shared" ref="BE162:BE173" si="9">IF(U162="základná",N162,0)</f>
        <v>0</v>
      </c>
      <c r="BF162" s="118">
        <f t="shared" ref="BF162:BF173" si="10">IF(U162="znížená",N162,0)</f>
        <v>0</v>
      </c>
      <c r="BG162" s="118">
        <f t="shared" ref="BG162:BG173" si="11">IF(U162="zákl. prenesená",N162,0)</f>
        <v>0</v>
      </c>
      <c r="BH162" s="118">
        <f t="shared" ref="BH162:BH173" si="12">IF(U162="zníž. prenesená",N162,0)</f>
        <v>0</v>
      </c>
      <c r="BI162" s="118">
        <f t="shared" ref="BI162:BI173" si="13">IF(U162="nulová",N162,0)</f>
        <v>0</v>
      </c>
      <c r="BJ162" s="18" t="s">
        <v>89</v>
      </c>
      <c r="BK162" s="118">
        <f t="shared" ref="BK162:BK173" si="14">ROUND(L162*K162,2)</f>
        <v>0</v>
      </c>
      <c r="BL162" s="18" t="s">
        <v>344</v>
      </c>
      <c r="BM162" s="18" t="s">
        <v>373</v>
      </c>
    </row>
    <row r="163" spans="2:65" s="1" customFormat="1" ht="31.5" customHeight="1">
      <c r="B163" s="35"/>
      <c r="C163" s="175" t="s">
        <v>374</v>
      </c>
      <c r="D163" s="175" t="s">
        <v>196</v>
      </c>
      <c r="E163" s="176" t="s">
        <v>375</v>
      </c>
      <c r="F163" s="262" t="s">
        <v>376</v>
      </c>
      <c r="G163" s="262"/>
      <c r="H163" s="262"/>
      <c r="I163" s="262"/>
      <c r="J163" s="177" t="s">
        <v>279</v>
      </c>
      <c r="K163" s="178">
        <v>9.6</v>
      </c>
      <c r="L163" s="263">
        <v>0</v>
      </c>
      <c r="M163" s="264"/>
      <c r="N163" s="265">
        <f t="shared" si="5"/>
        <v>0</v>
      </c>
      <c r="O163" s="265"/>
      <c r="P163" s="265"/>
      <c r="Q163" s="265"/>
      <c r="R163" s="37"/>
      <c r="T163" s="180" t="s">
        <v>20</v>
      </c>
      <c r="U163" s="44" t="s">
        <v>44</v>
      </c>
      <c r="V163" s="36"/>
      <c r="W163" s="181">
        <f t="shared" si="6"/>
        <v>0</v>
      </c>
      <c r="X163" s="181">
        <v>3.2000000000000003E-4</v>
      </c>
      <c r="Y163" s="181">
        <f t="shared" si="7"/>
        <v>3.0720000000000001E-3</v>
      </c>
      <c r="Z163" s="181">
        <v>0</v>
      </c>
      <c r="AA163" s="182">
        <f t="shared" si="8"/>
        <v>0</v>
      </c>
      <c r="AR163" s="18" t="s">
        <v>344</v>
      </c>
      <c r="AT163" s="18" t="s">
        <v>196</v>
      </c>
      <c r="AU163" s="18" t="s">
        <v>89</v>
      </c>
      <c r="AY163" s="18" t="s">
        <v>195</v>
      </c>
      <c r="BE163" s="118">
        <f t="shared" si="9"/>
        <v>0</v>
      </c>
      <c r="BF163" s="118">
        <f t="shared" si="10"/>
        <v>0</v>
      </c>
      <c r="BG163" s="118">
        <f t="shared" si="11"/>
        <v>0</v>
      </c>
      <c r="BH163" s="118">
        <f t="shared" si="12"/>
        <v>0</v>
      </c>
      <c r="BI163" s="118">
        <f t="shared" si="13"/>
        <v>0</v>
      </c>
      <c r="BJ163" s="18" t="s">
        <v>89</v>
      </c>
      <c r="BK163" s="118">
        <f t="shared" si="14"/>
        <v>0</v>
      </c>
      <c r="BL163" s="18" t="s">
        <v>344</v>
      </c>
      <c r="BM163" s="18" t="s">
        <v>377</v>
      </c>
    </row>
    <row r="164" spans="2:65" s="1" customFormat="1" ht="31.5" customHeight="1">
      <c r="B164" s="35"/>
      <c r="C164" s="175" t="s">
        <v>378</v>
      </c>
      <c r="D164" s="175" t="s">
        <v>196</v>
      </c>
      <c r="E164" s="176" t="s">
        <v>379</v>
      </c>
      <c r="F164" s="262" t="s">
        <v>380</v>
      </c>
      <c r="G164" s="262"/>
      <c r="H164" s="262"/>
      <c r="I164" s="262"/>
      <c r="J164" s="177" t="s">
        <v>279</v>
      </c>
      <c r="K164" s="178">
        <v>6.5</v>
      </c>
      <c r="L164" s="263">
        <v>0</v>
      </c>
      <c r="M164" s="264"/>
      <c r="N164" s="265">
        <f t="shared" si="5"/>
        <v>0</v>
      </c>
      <c r="O164" s="265"/>
      <c r="P164" s="265"/>
      <c r="Q164" s="265"/>
      <c r="R164" s="37"/>
      <c r="T164" s="180" t="s">
        <v>20</v>
      </c>
      <c r="U164" s="44" t="s">
        <v>44</v>
      </c>
      <c r="V164" s="36"/>
      <c r="W164" s="181">
        <f t="shared" si="6"/>
        <v>0</v>
      </c>
      <c r="X164" s="181">
        <v>2.9E-4</v>
      </c>
      <c r="Y164" s="181">
        <f t="shared" si="7"/>
        <v>1.885E-3</v>
      </c>
      <c r="Z164" s="181">
        <v>0</v>
      </c>
      <c r="AA164" s="182">
        <f t="shared" si="8"/>
        <v>0</v>
      </c>
      <c r="AR164" s="18" t="s">
        <v>344</v>
      </c>
      <c r="AT164" s="18" t="s">
        <v>196</v>
      </c>
      <c r="AU164" s="18" t="s">
        <v>89</v>
      </c>
      <c r="AY164" s="18" t="s">
        <v>195</v>
      </c>
      <c r="BE164" s="118">
        <f t="shared" si="9"/>
        <v>0</v>
      </c>
      <c r="BF164" s="118">
        <f t="shared" si="10"/>
        <v>0</v>
      </c>
      <c r="BG164" s="118">
        <f t="shared" si="11"/>
        <v>0</v>
      </c>
      <c r="BH164" s="118">
        <f t="shared" si="12"/>
        <v>0</v>
      </c>
      <c r="BI164" s="118">
        <f t="shared" si="13"/>
        <v>0</v>
      </c>
      <c r="BJ164" s="18" t="s">
        <v>89</v>
      </c>
      <c r="BK164" s="118">
        <f t="shared" si="14"/>
        <v>0</v>
      </c>
      <c r="BL164" s="18" t="s">
        <v>344</v>
      </c>
      <c r="BM164" s="18" t="s">
        <v>381</v>
      </c>
    </row>
    <row r="165" spans="2:65" s="1" customFormat="1" ht="31.5" customHeight="1">
      <c r="B165" s="35"/>
      <c r="C165" s="175" t="s">
        <v>382</v>
      </c>
      <c r="D165" s="175" t="s">
        <v>196</v>
      </c>
      <c r="E165" s="176" t="s">
        <v>383</v>
      </c>
      <c r="F165" s="262" t="s">
        <v>384</v>
      </c>
      <c r="G165" s="262"/>
      <c r="H165" s="262"/>
      <c r="I165" s="262"/>
      <c r="J165" s="177" t="s">
        <v>279</v>
      </c>
      <c r="K165" s="178">
        <v>6.5</v>
      </c>
      <c r="L165" s="263">
        <v>0</v>
      </c>
      <c r="M165" s="264"/>
      <c r="N165" s="265">
        <f t="shared" si="5"/>
        <v>0</v>
      </c>
      <c r="O165" s="265"/>
      <c r="P165" s="265"/>
      <c r="Q165" s="265"/>
      <c r="R165" s="37"/>
      <c r="T165" s="180" t="s">
        <v>20</v>
      </c>
      <c r="U165" s="44" t="s">
        <v>44</v>
      </c>
      <c r="V165" s="36"/>
      <c r="W165" s="181">
        <f t="shared" si="6"/>
        <v>0</v>
      </c>
      <c r="X165" s="181">
        <v>3.2000000000000003E-4</v>
      </c>
      <c r="Y165" s="181">
        <f t="shared" si="7"/>
        <v>2.0800000000000003E-3</v>
      </c>
      <c r="Z165" s="181">
        <v>0</v>
      </c>
      <c r="AA165" s="182">
        <f t="shared" si="8"/>
        <v>0</v>
      </c>
      <c r="AR165" s="18" t="s">
        <v>344</v>
      </c>
      <c r="AT165" s="18" t="s">
        <v>196</v>
      </c>
      <c r="AU165" s="18" t="s">
        <v>89</v>
      </c>
      <c r="AY165" s="18" t="s">
        <v>195</v>
      </c>
      <c r="BE165" s="118">
        <f t="shared" si="9"/>
        <v>0</v>
      </c>
      <c r="BF165" s="118">
        <f t="shared" si="10"/>
        <v>0</v>
      </c>
      <c r="BG165" s="118">
        <f t="shared" si="11"/>
        <v>0</v>
      </c>
      <c r="BH165" s="118">
        <f t="shared" si="12"/>
        <v>0</v>
      </c>
      <c r="BI165" s="118">
        <f t="shared" si="13"/>
        <v>0</v>
      </c>
      <c r="BJ165" s="18" t="s">
        <v>89</v>
      </c>
      <c r="BK165" s="118">
        <f t="shared" si="14"/>
        <v>0</v>
      </c>
      <c r="BL165" s="18" t="s">
        <v>344</v>
      </c>
      <c r="BM165" s="18" t="s">
        <v>385</v>
      </c>
    </row>
    <row r="166" spans="2:65" s="1" customFormat="1" ht="31.5" customHeight="1">
      <c r="B166" s="35"/>
      <c r="C166" s="175" t="s">
        <v>386</v>
      </c>
      <c r="D166" s="175" t="s">
        <v>196</v>
      </c>
      <c r="E166" s="176" t="s">
        <v>387</v>
      </c>
      <c r="F166" s="262" t="s">
        <v>388</v>
      </c>
      <c r="G166" s="262"/>
      <c r="H166" s="262"/>
      <c r="I166" s="262"/>
      <c r="J166" s="177" t="s">
        <v>279</v>
      </c>
      <c r="K166" s="178">
        <v>2</v>
      </c>
      <c r="L166" s="263">
        <v>0</v>
      </c>
      <c r="M166" s="264"/>
      <c r="N166" s="265">
        <f t="shared" si="5"/>
        <v>0</v>
      </c>
      <c r="O166" s="265"/>
      <c r="P166" s="265"/>
      <c r="Q166" s="265"/>
      <c r="R166" s="37"/>
      <c r="T166" s="180" t="s">
        <v>20</v>
      </c>
      <c r="U166" s="44" t="s">
        <v>44</v>
      </c>
      <c r="V166" s="36"/>
      <c r="W166" s="181">
        <f t="shared" si="6"/>
        <v>0</v>
      </c>
      <c r="X166" s="181">
        <v>1.73E-3</v>
      </c>
      <c r="Y166" s="181">
        <f t="shared" si="7"/>
        <v>3.46E-3</v>
      </c>
      <c r="Z166" s="181">
        <v>0</v>
      </c>
      <c r="AA166" s="182">
        <f t="shared" si="8"/>
        <v>0</v>
      </c>
      <c r="AR166" s="18" t="s">
        <v>344</v>
      </c>
      <c r="AT166" s="18" t="s">
        <v>196</v>
      </c>
      <c r="AU166" s="18" t="s">
        <v>89</v>
      </c>
      <c r="AY166" s="18" t="s">
        <v>195</v>
      </c>
      <c r="BE166" s="118">
        <f t="shared" si="9"/>
        <v>0</v>
      </c>
      <c r="BF166" s="118">
        <f t="shared" si="10"/>
        <v>0</v>
      </c>
      <c r="BG166" s="118">
        <f t="shared" si="11"/>
        <v>0</v>
      </c>
      <c r="BH166" s="118">
        <f t="shared" si="12"/>
        <v>0</v>
      </c>
      <c r="BI166" s="118">
        <f t="shared" si="13"/>
        <v>0</v>
      </c>
      <c r="BJ166" s="18" t="s">
        <v>89</v>
      </c>
      <c r="BK166" s="118">
        <f t="shared" si="14"/>
        <v>0</v>
      </c>
      <c r="BL166" s="18" t="s">
        <v>344</v>
      </c>
      <c r="BM166" s="18" t="s">
        <v>389</v>
      </c>
    </row>
    <row r="167" spans="2:65" s="1" customFormat="1" ht="22.5" customHeight="1">
      <c r="B167" s="35"/>
      <c r="C167" s="175" t="s">
        <v>390</v>
      </c>
      <c r="D167" s="175" t="s">
        <v>196</v>
      </c>
      <c r="E167" s="176" t="s">
        <v>391</v>
      </c>
      <c r="F167" s="262" t="s">
        <v>392</v>
      </c>
      <c r="G167" s="262"/>
      <c r="H167" s="262"/>
      <c r="I167" s="262"/>
      <c r="J167" s="177" t="s">
        <v>283</v>
      </c>
      <c r="K167" s="178">
        <v>1</v>
      </c>
      <c r="L167" s="263">
        <v>0</v>
      </c>
      <c r="M167" s="264"/>
      <c r="N167" s="265">
        <f t="shared" si="5"/>
        <v>0</v>
      </c>
      <c r="O167" s="265"/>
      <c r="P167" s="265"/>
      <c r="Q167" s="265"/>
      <c r="R167" s="37"/>
      <c r="T167" s="180" t="s">
        <v>20</v>
      </c>
      <c r="U167" s="44" t="s">
        <v>44</v>
      </c>
      <c r="V167" s="36"/>
      <c r="W167" s="181">
        <f t="shared" si="6"/>
        <v>0</v>
      </c>
      <c r="X167" s="181">
        <v>6.7000000000000002E-4</v>
      </c>
      <c r="Y167" s="181">
        <f t="shared" si="7"/>
        <v>6.7000000000000002E-4</v>
      </c>
      <c r="Z167" s="181">
        <v>0</v>
      </c>
      <c r="AA167" s="182">
        <f t="shared" si="8"/>
        <v>0</v>
      </c>
      <c r="AR167" s="18" t="s">
        <v>344</v>
      </c>
      <c r="AT167" s="18" t="s">
        <v>196</v>
      </c>
      <c r="AU167" s="18" t="s">
        <v>89</v>
      </c>
      <c r="AY167" s="18" t="s">
        <v>195</v>
      </c>
      <c r="BE167" s="118">
        <f t="shared" si="9"/>
        <v>0</v>
      </c>
      <c r="BF167" s="118">
        <f t="shared" si="10"/>
        <v>0</v>
      </c>
      <c r="BG167" s="118">
        <f t="shared" si="11"/>
        <v>0</v>
      </c>
      <c r="BH167" s="118">
        <f t="shared" si="12"/>
        <v>0</v>
      </c>
      <c r="BI167" s="118">
        <f t="shared" si="13"/>
        <v>0</v>
      </c>
      <c r="BJ167" s="18" t="s">
        <v>89</v>
      </c>
      <c r="BK167" s="118">
        <f t="shared" si="14"/>
        <v>0</v>
      </c>
      <c r="BL167" s="18" t="s">
        <v>344</v>
      </c>
      <c r="BM167" s="18" t="s">
        <v>393</v>
      </c>
    </row>
    <row r="168" spans="2:65" s="1" customFormat="1" ht="22.5" customHeight="1">
      <c r="B168" s="35"/>
      <c r="C168" s="175" t="s">
        <v>394</v>
      </c>
      <c r="D168" s="175" t="s">
        <v>196</v>
      </c>
      <c r="E168" s="176" t="s">
        <v>395</v>
      </c>
      <c r="F168" s="262" t="s">
        <v>396</v>
      </c>
      <c r="G168" s="262"/>
      <c r="H168" s="262"/>
      <c r="I168" s="262"/>
      <c r="J168" s="177" t="s">
        <v>283</v>
      </c>
      <c r="K168" s="178">
        <v>1</v>
      </c>
      <c r="L168" s="263">
        <v>0</v>
      </c>
      <c r="M168" s="264"/>
      <c r="N168" s="265">
        <f t="shared" si="5"/>
        <v>0</v>
      </c>
      <c r="O168" s="265"/>
      <c r="P168" s="265"/>
      <c r="Q168" s="265"/>
      <c r="R168" s="37"/>
      <c r="T168" s="180" t="s">
        <v>20</v>
      </c>
      <c r="U168" s="44" t="s">
        <v>44</v>
      </c>
      <c r="V168" s="36"/>
      <c r="W168" s="181">
        <f t="shared" si="6"/>
        <v>0</v>
      </c>
      <c r="X168" s="181">
        <v>3.2000000000000003E-4</v>
      </c>
      <c r="Y168" s="181">
        <f t="shared" si="7"/>
        <v>3.2000000000000003E-4</v>
      </c>
      <c r="Z168" s="181">
        <v>0</v>
      </c>
      <c r="AA168" s="182">
        <f t="shared" si="8"/>
        <v>0</v>
      </c>
      <c r="AR168" s="18" t="s">
        <v>344</v>
      </c>
      <c r="AT168" s="18" t="s">
        <v>196</v>
      </c>
      <c r="AU168" s="18" t="s">
        <v>89</v>
      </c>
      <c r="AY168" s="18" t="s">
        <v>195</v>
      </c>
      <c r="BE168" s="118">
        <f t="shared" si="9"/>
        <v>0</v>
      </c>
      <c r="BF168" s="118">
        <f t="shared" si="10"/>
        <v>0</v>
      </c>
      <c r="BG168" s="118">
        <f t="shared" si="11"/>
        <v>0</v>
      </c>
      <c r="BH168" s="118">
        <f t="shared" si="12"/>
        <v>0</v>
      </c>
      <c r="BI168" s="118">
        <f t="shared" si="13"/>
        <v>0</v>
      </c>
      <c r="BJ168" s="18" t="s">
        <v>89</v>
      </c>
      <c r="BK168" s="118">
        <f t="shared" si="14"/>
        <v>0</v>
      </c>
      <c r="BL168" s="18" t="s">
        <v>344</v>
      </c>
      <c r="BM168" s="18" t="s">
        <v>397</v>
      </c>
    </row>
    <row r="169" spans="2:65" s="1" customFormat="1" ht="22.5" customHeight="1">
      <c r="B169" s="35"/>
      <c r="C169" s="175" t="s">
        <v>398</v>
      </c>
      <c r="D169" s="175" t="s">
        <v>196</v>
      </c>
      <c r="E169" s="176" t="s">
        <v>399</v>
      </c>
      <c r="F169" s="262" t="s">
        <v>400</v>
      </c>
      <c r="G169" s="262"/>
      <c r="H169" s="262"/>
      <c r="I169" s="262"/>
      <c r="J169" s="177" t="s">
        <v>283</v>
      </c>
      <c r="K169" s="178">
        <v>1</v>
      </c>
      <c r="L169" s="263">
        <v>0</v>
      </c>
      <c r="M169" s="264"/>
      <c r="N169" s="265">
        <f t="shared" si="5"/>
        <v>0</v>
      </c>
      <c r="O169" s="265"/>
      <c r="P169" s="265"/>
      <c r="Q169" s="265"/>
      <c r="R169" s="37"/>
      <c r="T169" s="180" t="s">
        <v>20</v>
      </c>
      <c r="U169" s="44" t="s">
        <v>44</v>
      </c>
      <c r="V169" s="36"/>
      <c r="W169" s="181">
        <f t="shared" si="6"/>
        <v>0</v>
      </c>
      <c r="X169" s="181">
        <v>3.2000000000000003E-4</v>
      </c>
      <c r="Y169" s="181">
        <f t="shared" si="7"/>
        <v>3.2000000000000003E-4</v>
      </c>
      <c r="Z169" s="181">
        <v>0</v>
      </c>
      <c r="AA169" s="182">
        <f t="shared" si="8"/>
        <v>0</v>
      </c>
      <c r="AR169" s="18" t="s">
        <v>344</v>
      </c>
      <c r="AT169" s="18" t="s">
        <v>196</v>
      </c>
      <c r="AU169" s="18" t="s">
        <v>89</v>
      </c>
      <c r="AY169" s="18" t="s">
        <v>195</v>
      </c>
      <c r="BE169" s="118">
        <f t="shared" si="9"/>
        <v>0</v>
      </c>
      <c r="BF169" s="118">
        <f t="shared" si="10"/>
        <v>0</v>
      </c>
      <c r="BG169" s="118">
        <f t="shared" si="11"/>
        <v>0</v>
      </c>
      <c r="BH169" s="118">
        <f t="shared" si="12"/>
        <v>0</v>
      </c>
      <c r="BI169" s="118">
        <f t="shared" si="13"/>
        <v>0</v>
      </c>
      <c r="BJ169" s="18" t="s">
        <v>89</v>
      </c>
      <c r="BK169" s="118">
        <f t="shared" si="14"/>
        <v>0</v>
      </c>
      <c r="BL169" s="18" t="s">
        <v>344</v>
      </c>
      <c r="BM169" s="18" t="s">
        <v>401</v>
      </c>
    </row>
    <row r="170" spans="2:65" s="1" customFormat="1" ht="31.5" customHeight="1">
      <c r="B170" s="35"/>
      <c r="C170" s="175" t="s">
        <v>402</v>
      </c>
      <c r="D170" s="175" t="s">
        <v>196</v>
      </c>
      <c r="E170" s="176" t="s">
        <v>403</v>
      </c>
      <c r="F170" s="262" t="s">
        <v>404</v>
      </c>
      <c r="G170" s="262"/>
      <c r="H170" s="262"/>
      <c r="I170" s="262"/>
      <c r="J170" s="177" t="s">
        <v>279</v>
      </c>
      <c r="K170" s="178">
        <v>6.5</v>
      </c>
      <c r="L170" s="263">
        <v>0</v>
      </c>
      <c r="M170" s="264"/>
      <c r="N170" s="265">
        <f t="shared" si="5"/>
        <v>0</v>
      </c>
      <c r="O170" s="265"/>
      <c r="P170" s="265"/>
      <c r="Q170" s="265"/>
      <c r="R170" s="37"/>
      <c r="T170" s="180" t="s">
        <v>20</v>
      </c>
      <c r="U170" s="44" t="s">
        <v>44</v>
      </c>
      <c r="V170" s="36"/>
      <c r="W170" s="181">
        <f t="shared" si="6"/>
        <v>0</v>
      </c>
      <c r="X170" s="181">
        <v>1.3600000000000001E-3</v>
      </c>
      <c r="Y170" s="181">
        <f t="shared" si="7"/>
        <v>8.8400000000000006E-3</v>
      </c>
      <c r="Z170" s="181">
        <v>0</v>
      </c>
      <c r="AA170" s="182">
        <f t="shared" si="8"/>
        <v>0</v>
      </c>
      <c r="AR170" s="18" t="s">
        <v>344</v>
      </c>
      <c r="AT170" s="18" t="s">
        <v>196</v>
      </c>
      <c r="AU170" s="18" t="s">
        <v>89</v>
      </c>
      <c r="AY170" s="18" t="s">
        <v>195</v>
      </c>
      <c r="BE170" s="118">
        <f t="shared" si="9"/>
        <v>0</v>
      </c>
      <c r="BF170" s="118">
        <f t="shared" si="10"/>
        <v>0</v>
      </c>
      <c r="BG170" s="118">
        <f t="shared" si="11"/>
        <v>0</v>
      </c>
      <c r="BH170" s="118">
        <f t="shared" si="12"/>
        <v>0</v>
      </c>
      <c r="BI170" s="118">
        <f t="shared" si="13"/>
        <v>0</v>
      </c>
      <c r="BJ170" s="18" t="s">
        <v>89</v>
      </c>
      <c r="BK170" s="118">
        <f t="shared" si="14"/>
        <v>0</v>
      </c>
      <c r="BL170" s="18" t="s">
        <v>344</v>
      </c>
      <c r="BM170" s="18" t="s">
        <v>405</v>
      </c>
    </row>
    <row r="171" spans="2:65" s="1" customFormat="1" ht="31.5" customHeight="1">
      <c r="B171" s="35"/>
      <c r="C171" s="175" t="s">
        <v>364</v>
      </c>
      <c r="D171" s="175" t="s">
        <v>196</v>
      </c>
      <c r="E171" s="176" t="s">
        <v>406</v>
      </c>
      <c r="F171" s="262" t="s">
        <v>407</v>
      </c>
      <c r="G171" s="262"/>
      <c r="H171" s="262"/>
      <c r="I171" s="262"/>
      <c r="J171" s="177" t="s">
        <v>283</v>
      </c>
      <c r="K171" s="178">
        <v>4</v>
      </c>
      <c r="L171" s="263">
        <v>0</v>
      </c>
      <c r="M171" s="264"/>
      <c r="N171" s="265">
        <f t="shared" si="5"/>
        <v>0</v>
      </c>
      <c r="O171" s="265"/>
      <c r="P171" s="265"/>
      <c r="Q171" s="265"/>
      <c r="R171" s="37"/>
      <c r="T171" s="180" t="s">
        <v>20</v>
      </c>
      <c r="U171" s="44" t="s">
        <v>44</v>
      </c>
      <c r="V171" s="36"/>
      <c r="W171" s="181">
        <f t="shared" si="6"/>
        <v>0</v>
      </c>
      <c r="X171" s="181">
        <v>2.5000000000000001E-4</v>
      </c>
      <c r="Y171" s="181">
        <f t="shared" si="7"/>
        <v>1E-3</v>
      </c>
      <c r="Z171" s="181">
        <v>0</v>
      </c>
      <c r="AA171" s="182">
        <f t="shared" si="8"/>
        <v>0</v>
      </c>
      <c r="AR171" s="18" t="s">
        <v>344</v>
      </c>
      <c r="AT171" s="18" t="s">
        <v>196</v>
      </c>
      <c r="AU171" s="18" t="s">
        <v>89</v>
      </c>
      <c r="AY171" s="18" t="s">
        <v>195</v>
      </c>
      <c r="BE171" s="118">
        <f t="shared" si="9"/>
        <v>0</v>
      </c>
      <c r="BF171" s="118">
        <f t="shared" si="10"/>
        <v>0</v>
      </c>
      <c r="BG171" s="118">
        <f t="shared" si="11"/>
        <v>0</v>
      </c>
      <c r="BH171" s="118">
        <f t="shared" si="12"/>
        <v>0</v>
      </c>
      <c r="BI171" s="118">
        <f t="shared" si="13"/>
        <v>0</v>
      </c>
      <c r="BJ171" s="18" t="s">
        <v>89</v>
      </c>
      <c r="BK171" s="118">
        <f t="shared" si="14"/>
        <v>0</v>
      </c>
      <c r="BL171" s="18" t="s">
        <v>344</v>
      </c>
      <c r="BM171" s="18" t="s">
        <v>408</v>
      </c>
    </row>
    <row r="172" spans="2:65" s="1" customFormat="1" ht="22.5" customHeight="1">
      <c r="B172" s="35"/>
      <c r="C172" s="175" t="s">
        <v>409</v>
      </c>
      <c r="D172" s="175" t="s">
        <v>196</v>
      </c>
      <c r="E172" s="176" t="s">
        <v>410</v>
      </c>
      <c r="F172" s="262" t="s">
        <v>411</v>
      </c>
      <c r="G172" s="262"/>
      <c r="H172" s="262"/>
      <c r="I172" s="262"/>
      <c r="J172" s="177" t="s">
        <v>237</v>
      </c>
      <c r="K172" s="178">
        <v>31.2</v>
      </c>
      <c r="L172" s="263">
        <v>0</v>
      </c>
      <c r="M172" s="264"/>
      <c r="N172" s="265">
        <f t="shared" si="5"/>
        <v>0</v>
      </c>
      <c r="O172" s="265"/>
      <c r="P172" s="265"/>
      <c r="Q172" s="265"/>
      <c r="R172" s="37"/>
      <c r="T172" s="180" t="s">
        <v>20</v>
      </c>
      <c r="U172" s="44" t="s">
        <v>44</v>
      </c>
      <c r="V172" s="36"/>
      <c r="W172" s="181">
        <f t="shared" si="6"/>
        <v>0</v>
      </c>
      <c r="X172" s="181">
        <v>1.2E-4</v>
      </c>
      <c r="Y172" s="181">
        <f t="shared" si="7"/>
        <v>3.7439999999999999E-3</v>
      </c>
      <c r="Z172" s="181">
        <v>0</v>
      </c>
      <c r="AA172" s="182">
        <f t="shared" si="8"/>
        <v>0</v>
      </c>
      <c r="AR172" s="18" t="s">
        <v>344</v>
      </c>
      <c r="AT172" s="18" t="s">
        <v>196</v>
      </c>
      <c r="AU172" s="18" t="s">
        <v>89</v>
      </c>
      <c r="AY172" s="18" t="s">
        <v>195</v>
      </c>
      <c r="BE172" s="118">
        <f t="shared" si="9"/>
        <v>0</v>
      </c>
      <c r="BF172" s="118">
        <f t="shared" si="10"/>
        <v>0</v>
      </c>
      <c r="BG172" s="118">
        <f t="shared" si="11"/>
        <v>0</v>
      </c>
      <c r="BH172" s="118">
        <f t="shared" si="12"/>
        <v>0</v>
      </c>
      <c r="BI172" s="118">
        <f t="shared" si="13"/>
        <v>0</v>
      </c>
      <c r="BJ172" s="18" t="s">
        <v>89</v>
      </c>
      <c r="BK172" s="118">
        <f t="shared" si="14"/>
        <v>0</v>
      </c>
      <c r="BL172" s="18" t="s">
        <v>344</v>
      </c>
      <c r="BM172" s="18" t="s">
        <v>412</v>
      </c>
    </row>
    <row r="173" spans="2:65" s="1" customFormat="1" ht="31.5" customHeight="1">
      <c r="B173" s="35"/>
      <c r="C173" s="175" t="s">
        <v>413</v>
      </c>
      <c r="D173" s="175" t="s">
        <v>196</v>
      </c>
      <c r="E173" s="176" t="s">
        <v>414</v>
      </c>
      <c r="F173" s="262" t="s">
        <v>415</v>
      </c>
      <c r="G173" s="262"/>
      <c r="H173" s="262"/>
      <c r="I173" s="262"/>
      <c r="J173" s="177" t="s">
        <v>416</v>
      </c>
      <c r="K173" s="179">
        <v>0</v>
      </c>
      <c r="L173" s="263">
        <v>0</v>
      </c>
      <c r="M173" s="264"/>
      <c r="N173" s="265">
        <f t="shared" si="5"/>
        <v>0</v>
      </c>
      <c r="O173" s="265"/>
      <c r="P173" s="265"/>
      <c r="Q173" s="265"/>
      <c r="R173" s="37"/>
      <c r="T173" s="180" t="s">
        <v>20</v>
      </c>
      <c r="U173" s="44" t="s">
        <v>44</v>
      </c>
      <c r="V173" s="36"/>
      <c r="W173" s="181">
        <f t="shared" si="6"/>
        <v>0</v>
      </c>
      <c r="X173" s="181">
        <v>0</v>
      </c>
      <c r="Y173" s="181">
        <f t="shared" si="7"/>
        <v>0</v>
      </c>
      <c r="Z173" s="181">
        <v>0</v>
      </c>
      <c r="AA173" s="182">
        <f t="shared" si="8"/>
        <v>0</v>
      </c>
      <c r="AR173" s="18" t="s">
        <v>344</v>
      </c>
      <c r="AT173" s="18" t="s">
        <v>196</v>
      </c>
      <c r="AU173" s="18" t="s">
        <v>89</v>
      </c>
      <c r="AY173" s="18" t="s">
        <v>195</v>
      </c>
      <c r="BE173" s="118">
        <f t="shared" si="9"/>
        <v>0</v>
      </c>
      <c r="BF173" s="118">
        <f t="shared" si="10"/>
        <v>0</v>
      </c>
      <c r="BG173" s="118">
        <f t="shared" si="11"/>
        <v>0</v>
      </c>
      <c r="BH173" s="118">
        <f t="shared" si="12"/>
        <v>0</v>
      </c>
      <c r="BI173" s="118">
        <f t="shared" si="13"/>
        <v>0</v>
      </c>
      <c r="BJ173" s="18" t="s">
        <v>89</v>
      </c>
      <c r="BK173" s="118">
        <f t="shared" si="14"/>
        <v>0</v>
      </c>
      <c r="BL173" s="18" t="s">
        <v>344</v>
      </c>
      <c r="BM173" s="18" t="s">
        <v>417</v>
      </c>
    </row>
    <row r="174" spans="2:65" s="10" customFormat="1" ht="29.85" customHeight="1">
      <c r="B174" s="164"/>
      <c r="C174" s="165"/>
      <c r="D174" s="174" t="s">
        <v>310</v>
      </c>
      <c r="E174" s="174"/>
      <c r="F174" s="174"/>
      <c r="G174" s="174"/>
      <c r="H174" s="174"/>
      <c r="I174" s="174"/>
      <c r="J174" s="174"/>
      <c r="K174" s="174"/>
      <c r="L174" s="174"/>
      <c r="M174" s="174"/>
      <c r="N174" s="275">
        <f>BK174</f>
        <v>0</v>
      </c>
      <c r="O174" s="276"/>
      <c r="P174" s="276"/>
      <c r="Q174" s="276"/>
      <c r="R174" s="167"/>
      <c r="T174" s="168"/>
      <c r="U174" s="165"/>
      <c r="V174" s="165"/>
      <c r="W174" s="169">
        <f>W175</f>
        <v>0</v>
      </c>
      <c r="X174" s="165"/>
      <c r="Y174" s="169">
        <f>Y175</f>
        <v>1.8716800000000002E-2</v>
      </c>
      <c r="Z174" s="165"/>
      <c r="AA174" s="170">
        <f>AA175</f>
        <v>0</v>
      </c>
      <c r="AR174" s="171" t="s">
        <v>89</v>
      </c>
      <c r="AT174" s="172" t="s">
        <v>76</v>
      </c>
      <c r="AU174" s="172" t="s">
        <v>84</v>
      </c>
      <c r="AY174" s="171" t="s">
        <v>195</v>
      </c>
      <c r="BK174" s="173">
        <f>BK175</f>
        <v>0</v>
      </c>
    </row>
    <row r="175" spans="2:65" s="1" customFormat="1" ht="31.5" customHeight="1">
      <c r="B175" s="35"/>
      <c r="C175" s="175" t="s">
        <v>418</v>
      </c>
      <c r="D175" s="175" t="s">
        <v>196</v>
      </c>
      <c r="E175" s="176" t="s">
        <v>419</v>
      </c>
      <c r="F175" s="262" t="s">
        <v>420</v>
      </c>
      <c r="G175" s="262"/>
      <c r="H175" s="262"/>
      <c r="I175" s="262"/>
      <c r="J175" s="177" t="s">
        <v>237</v>
      </c>
      <c r="K175" s="178">
        <v>58.49</v>
      </c>
      <c r="L175" s="263">
        <v>0</v>
      </c>
      <c r="M175" s="264"/>
      <c r="N175" s="265">
        <f>ROUND(L175*K175,2)</f>
        <v>0</v>
      </c>
      <c r="O175" s="265"/>
      <c r="P175" s="265"/>
      <c r="Q175" s="265"/>
      <c r="R175" s="37"/>
      <c r="T175" s="180" t="s">
        <v>20</v>
      </c>
      <c r="U175" s="44" t="s">
        <v>44</v>
      </c>
      <c r="V175" s="36"/>
      <c r="W175" s="181">
        <f>V175*K175</f>
        <v>0</v>
      </c>
      <c r="X175" s="181">
        <v>3.2000000000000003E-4</v>
      </c>
      <c r="Y175" s="181">
        <f>X175*K175</f>
        <v>1.8716800000000002E-2</v>
      </c>
      <c r="Z175" s="181">
        <v>0</v>
      </c>
      <c r="AA175" s="182">
        <f>Z175*K175</f>
        <v>0</v>
      </c>
      <c r="AR175" s="18" t="s">
        <v>344</v>
      </c>
      <c r="AT175" s="18" t="s">
        <v>196</v>
      </c>
      <c r="AU175" s="18" t="s">
        <v>89</v>
      </c>
      <c r="AY175" s="18" t="s">
        <v>195</v>
      </c>
      <c r="BE175" s="118">
        <f>IF(U175="základná",N175,0)</f>
        <v>0</v>
      </c>
      <c r="BF175" s="118">
        <f>IF(U175="znížená",N175,0)</f>
        <v>0</v>
      </c>
      <c r="BG175" s="118">
        <f>IF(U175="zákl. prenesená",N175,0)</f>
        <v>0</v>
      </c>
      <c r="BH175" s="118">
        <f>IF(U175="zníž. prenesená",N175,0)</f>
        <v>0</v>
      </c>
      <c r="BI175" s="118">
        <f>IF(U175="nulová",N175,0)</f>
        <v>0</v>
      </c>
      <c r="BJ175" s="18" t="s">
        <v>89</v>
      </c>
      <c r="BK175" s="118">
        <f>ROUND(L175*K175,2)</f>
        <v>0</v>
      </c>
      <c r="BL175" s="18" t="s">
        <v>344</v>
      </c>
      <c r="BM175" s="18" t="s">
        <v>421</v>
      </c>
    </row>
    <row r="176" spans="2:65" s="1" customFormat="1" ht="49.95" customHeight="1">
      <c r="B176" s="35"/>
      <c r="C176" s="36"/>
      <c r="D176" s="166" t="s">
        <v>252</v>
      </c>
      <c r="E176" s="36"/>
      <c r="F176" s="36"/>
      <c r="G176" s="36"/>
      <c r="H176" s="36"/>
      <c r="I176" s="36"/>
      <c r="J176" s="36"/>
      <c r="K176" s="36"/>
      <c r="L176" s="36"/>
      <c r="M176" s="36"/>
      <c r="N176" s="277">
        <f t="shared" ref="N176:N181" si="15">BK176</f>
        <v>0</v>
      </c>
      <c r="O176" s="278"/>
      <c r="P176" s="278"/>
      <c r="Q176" s="278"/>
      <c r="R176" s="37"/>
      <c r="T176" s="150"/>
      <c r="U176" s="36"/>
      <c r="V176" s="36"/>
      <c r="W176" s="36"/>
      <c r="X176" s="36"/>
      <c r="Y176" s="36"/>
      <c r="Z176" s="36"/>
      <c r="AA176" s="78"/>
      <c r="AT176" s="18" t="s">
        <v>76</v>
      </c>
      <c r="AU176" s="18" t="s">
        <v>77</v>
      </c>
      <c r="AY176" s="18" t="s">
        <v>253</v>
      </c>
      <c r="BK176" s="118">
        <f>SUM(BK177:BK181)</f>
        <v>0</v>
      </c>
    </row>
    <row r="177" spans="2:63" s="1" customFormat="1" ht="22.35" customHeight="1">
      <c r="B177" s="35"/>
      <c r="C177" s="187" t="s">
        <v>20</v>
      </c>
      <c r="D177" s="187" t="s">
        <v>196</v>
      </c>
      <c r="E177" s="188" t="s">
        <v>20</v>
      </c>
      <c r="F177" s="270" t="s">
        <v>20</v>
      </c>
      <c r="G177" s="270"/>
      <c r="H177" s="270"/>
      <c r="I177" s="270"/>
      <c r="J177" s="189" t="s">
        <v>20</v>
      </c>
      <c r="K177" s="179"/>
      <c r="L177" s="263"/>
      <c r="M177" s="265"/>
      <c r="N177" s="265">
        <f t="shared" si="15"/>
        <v>0</v>
      </c>
      <c r="O177" s="265"/>
      <c r="P177" s="265"/>
      <c r="Q177" s="265"/>
      <c r="R177" s="37"/>
      <c r="T177" s="180" t="s">
        <v>20</v>
      </c>
      <c r="U177" s="190" t="s">
        <v>44</v>
      </c>
      <c r="V177" s="36"/>
      <c r="W177" s="36"/>
      <c r="X177" s="36"/>
      <c r="Y177" s="36"/>
      <c r="Z177" s="36"/>
      <c r="AA177" s="78"/>
      <c r="AT177" s="18" t="s">
        <v>253</v>
      </c>
      <c r="AU177" s="18" t="s">
        <v>84</v>
      </c>
      <c r="AY177" s="18" t="s">
        <v>253</v>
      </c>
      <c r="BE177" s="118">
        <f>IF(U177="základná",N177,0)</f>
        <v>0</v>
      </c>
      <c r="BF177" s="118">
        <f>IF(U177="znížená",N177,0)</f>
        <v>0</v>
      </c>
      <c r="BG177" s="118">
        <f>IF(U177="zákl. prenesená",N177,0)</f>
        <v>0</v>
      </c>
      <c r="BH177" s="118">
        <f>IF(U177="zníž. prenesená",N177,0)</f>
        <v>0</v>
      </c>
      <c r="BI177" s="118">
        <f>IF(U177="nulová",N177,0)</f>
        <v>0</v>
      </c>
      <c r="BJ177" s="18" t="s">
        <v>89</v>
      </c>
      <c r="BK177" s="118">
        <f>L177*K177</f>
        <v>0</v>
      </c>
    </row>
    <row r="178" spans="2:63" s="1" customFormat="1" ht="22.35" customHeight="1">
      <c r="B178" s="35"/>
      <c r="C178" s="187" t="s">
        <v>20</v>
      </c>
      <c r="D178" s="187" t="s">
        <v>196</v>
      </c>
      <c r="E178" s="188" t="s">
        <v>20</v>
      </c>
      <c r="F178" s="270" t="s">
        <v>20</v>
      </c>
      <c r="G178" s="270"/>
      <c r="H178" s="270"/>
      <c r="I178" s="270"/>
      <c r="J178" s="189" t="s">
        <v>20</v>
      </c>
      <c r="K178" s="179"/>
      <c r="L178" s="263"/>
      <c r="M178" s="265"/>
      <c r="N178" s="265">
        <f t="shared" si="15"/>
        <v>0</v>
      </c>
      <c r="O178" s="265"/>
      <c r="P178" s="265"/>
      <c r="Q178" s="265"/>
      <c r="R178" s="37"/>
      <c r="T178" s="180" t="s">
        <v>20</v>
      </c>
      <c r="U178" s="190" t="s">
        <v>44</v>
      </c>
      <c r="V178" s="36"/>
      <c r="W178" s="36"/>
      <c r="X178" s="36"/>
      <c r="Y178" s="36"/>
      <c r="Z178" s="36"/>
      <c r="AA178" s="78"/>
      <c r="AT178" s="18" t="s">
        <v>253</v>
      </c>
      <c r="AU178" s="18" t="s">
        <v>84</v>
      </c>
      <c r="AY178" s="18" t="s">
        <v>253</v>
      </c>
      <c r="BE178" s="118">
        <f>IF(U178="základná",N178,0)</f>
        <v>0</v>
      </c>
      <c r="BF178" s="118">
        <f>IF(U178="znížená",N178,0)</f>
        <v>0</v>
      </c>
      <c r="BG178" s="118">
        <f>IF(U178="zákl. prenesená",N178,0)</f>
        <v>0</v>
      </c>
      <c r="BH178" s="118">
        <f>IF(U178="zníž. prenesená",N178,0)</f>
        <v>0</v>
      </c>
      <c r="BI178" s="118">
        <f>IF(U178="nulová",N178,0)</f>
        <v>0</v>
      </c>
      <c r="BJ178" s="18" t="s">
        <v>89</v>
      </c>
      <c r="BK178" s="118">
        <f>L178*K178</f>
        <v>0</v>
      </c>
    </row>
    <row r="179" spans="2:63" s="1" customFormat="1" ht="22.35" customHeight="1">
      <c r="B179" s="35"/>
      <c r="C179" s="187" t="s">
        <v>20</v>
      </c>
      <c r="D179" s="187" t="s">
        <v>196</v>
      </c>
      <c r="E179" s="188" t="s">
        <v>20</v>
      </c>
      <c r="F179" s="270" t="s">
        <v>20</v>
      </c>
      <c r="G179" s="270"/>
      <c r="H179" s="270"/>
      <c r="I179" s="270"/>
      <c r="J179" s="189" t="s">
        <v>20</v>
      </c>
      <c r="K179" s="179"/>
      <c r="L179" s="263"/>
      <c r="M179" s="265"/>
      <c r="N179" s="265">
        <f t="shared" si="15"/>
        <v>0</v>
      </c>
      <c r="O179" s="265"/>
      <c r="P179" s="265"/>
      <c r="Q179" s="265"/>
      <c r="R179" s="37"/>
      <c r="T179" s="180" t="s">
        <v>20</v>
      </c>
      <c r="U179" s="190" t="s">
        <v>44</v>
      </c>
      <c r="V179" s="36"/>
      <c r="W179" s="36"/>
      <c r="X179" s="36"/>
      <c r="Y179" s="36"/>
      <c r="Z179" s="36"/>
      <c r="AA179" s="78"/>
      <c r="AT179" s="18" t="s">
        <v>253</v>
      </c>
      <c r="AU179" s="18" t="s">
        <v>84</v>
      </c>
      <c r="AY179" s="18" t="s">
        <v>253</v>
      </c>
      <c r="BE179" s="118">
        <f>IF(U179="základná",N179,0)</f>
        <v>0</v>
      </c>
      <c r="BF179" s="118">
        <f>IF(U179="znížená",N179,0)</f>
        <v>0</v>
      </c>
      <c r="BG179" s="118">
        <f>IF(U179="zákl. prenesená",N179,0)</f>
        <v>0</v>
      </c>
      <c r="BH179" s="118">
        <f>IF(U179="zníž. prenesená",N179,0)</f>
        <v>0</v>
      </c>
      <c r="BI179" s="118">
        <f>IF(U179="nulová",N179,0)</f>
        <v>0</v>
      </c>
      <c r="BJ179" s="18" t="s">
        <v>89</v>
      </c>
      <c r="BK179" s="118">
        <f>L179*K179</f>
        <v>0</v>
      </c>
    </row>
    <row r="180" spans="2:63" s="1" customFormat="1" ht="22.35" customHeight="1">
      <c r="B180" s="35"/>
      <c r="C180" s="187" t="s">
        <v>20</v>
      </c>
      <c r="D180" s="187" t="s">
        <v>196</v>
      </c>
      <c r="E180" s="188" t="s">
        <v>20</v>
      </c>
      <c r="F180" s="270" t="s">
        <v>20</v>
      </c>
      <c r="G180" s="270"/>
      <c r="H180" s="270"/>
      <c r="I180" s="270"/>
      <c r="J180" s="189" t="s">
        <v>20</v>
      </c>
      <c r="K180" s="179"/>
      <c r="L180" s="263"/>
      <c r="M180" s="265"/>
      <c r="N180" s="265">
        <f t="shared" si="15"/>
        <v>0</v>
      </c>
      <c r="O180" s="265"/>
      <c r="P180" s="265"/>
      <c r="Q180" s="265"/>
      <c r="R180" s="37"/>
      <c r="T180" s="180" t="s">
        <v>20</v>
      </c>
      <c r="U180" s="190" t="s">
        <v>44</v>
      </c>
      <c r="V180" s="36"/>
      <c r="W180" s="36"/>
      <c r="X180" s="36"/>
      <c r="Y180" s="36"/>
      <c r="Z180" s="36"/>
      <c r="AA180" s="78"/>
      <c r="AT180" s="18" t="s">
        <v>253</v>
      </c>
      <c r="AU180" s="18" t="s">
        <v>84</v>
      </c>
      <c r="AY180" s="18" t="s">
        <v>253</v>
      </c>
      <c r="BE180" s="118">
        <f>IF(U180="základná",N180,0)</f>
        <v>0</v>
      </c>
      <c r="BF180" s="118">
        <f>IF(U180="znížená",N180,0)</f>
        <v>0</v>
      </c>
      <c r="BG180" s="118">
        <f>IF(U180="zákl. prenesená",N180,0)</f>
        <v>0</v>
      </c>
      <c r="BH180" s="118">
        <f>IF(U180="zníž. prenesená",N180,0)</f>
        <v>0</v>
      </c>
      <c r="BI180" s="118">
        <f>IF(U180="nulová",N180,0)</f>
        <v>0</v>
      </c>
      <c r="BJ180" s="18" t="s">
        <v>89</v>
      </c>
      <c r="BK180" s="118">
        <f>L180*K180</f>
        <v>0</v>
      </c>
    </row>
    <row r="181" spans="2:63" s="1" customFormat="1" ht="22.35" customHeight="1">
      <c r="B181" s="35"/>
      <c r="C181" s="187" t="s">
        <v>20</v>
      </c>
      <c r="D181" s="187" t="s">
        <v>196</v>
      </c>
      <c r="E181" s="188" t="s">
        <v>20</v>
      </c>
      <c r="F181" s="270" t="s">
        <v>20</v>
      </c>
      <c r="G181" s="270"/>
      <c r="H181" s="270"/>
      <c r="I181" s="270"/>
      <c r="J181" s="189" t="s">
        <v>20</v>
      </c>
      <c r="K181" s="179"/>
      <c r="L181" s="263"/>
      <c r="M181" s="265"/>
      <c r="N181" s="265">
        <f t="shared" si="15"/>
        <v>0</v>
      </c>
      <c r="O181" s="265"/>
      <c r="P181" s="265"/>
      <c r="Q181" s="265"/>
      <c r="R181" s="37"/>
      <c r="T181" s="180" t="s">
        <v>20</v>
      </c>
      <c r="U181" s="190" t="s">
        <v>44</v>
      </c>
      <c r="V181" s="56"/>
      <c r="W181" s="56"/>
      <c r="X181" s="56"/>
      <c r="Y181" s="56"/>
      <c r="Z181" s="56"/>
      <c r="AA181" s="58"/>
      <c r="AT181" s="18" t="s">
        <v>253</v>
      </c>
      <c r="AU181" s="18" t="s">
        <v>84</v>
      </c>
      <c r="AY181" s="18" t="s">
        <v>253</v>
      </c>
      <c r="BE181" s="118">
        <f>IF(U181="základná",N181,0)</f>
        <v>0</v>
      </c>
      <c r="BF181" s="118">
        <f>IF(U181="znížená",N181,0)</f>
        <v>0</v>
      </c>
      <c r="BG181" s="118">
        <f>IF(U181="zákl. prenesená",N181,0)</f>
        <v>0</v>
      </c>
      <c r="BH181" s="118">
        <f>IF(U181="zníž. prenesená",N181,0)</f>
        <v>0</v>
      </c>
      <c r="BI181" s="118">
        <f>IF(U181="nulová",N181,0)</f>
        <v>0</v>
      </c>
      <c r="BJ181" s="18" t="s">
        <v>89</v>
      </c>
      <c r="BK181" s="118">
        <f>L181*K181</f>
        <v>0</v>
      </c>
    </row>
    <row r="182" spans="2:63" s="1" customFormat="1" ht="6.9" customHeight="1">
      <c r="B182" s="59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1"/>
    </row>
  </sheetData>
  <sheetProtection password="CC35" sheet="1" objects="1" scenarios="1" formatCells="0" formatColumns="0" formatRows="0" sort="0" autoFilter="0"/>
  <mergeCells count="210">
    <mergeCell ref="H1:K1"/>
    <mergeCell ref="S2:AC2"/>
    <mergeCell ref="F181:I181"/>
    <mergeCell ref="L181:M181"/>
    <mergeCell ref="N181:Q181"/>
    <mergeCell ref="N129:Q129"/>
    <mergeCell ref="N130:Q130"/>
    <mergeCell ref="N131:Q131"/>
    <mergeCell ref="N136:Q136"/>
    <mergeCell ref="N142:Q142"/>
    <mergeCell ref="N145:Q145"/>
    <mergeCell ref="N148:Q148"/>
    <mergeCell ref="N152:Q152"/>
    <mergeCell ref="N154:Q154"/>
    <mergeCell ref="N155:Q155"/>
    <mergeCell ref="N161:Q161"/>
    <mergeCell ref="N174:Q174"/>
    <mergeCell ref="N176:Q176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73:I173"/>
    <mergeCell ref="L173:M173"/>
    <mergeCell ref="N173:Q173"/>
    <mergeCell ref="F175:I175"/>
    <mergeCell ref="L175:M175"/>
    <mergeCell ref="N175:Q175"/>
    <mergeCell ref="F177:I177"/>
    <mergeCell ref="L177:M177"/>
    <mergeCell ref="N177:Q177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0:I160"/>
    <mergeCell ref="L160:M160"/>
    <mergeCell ref="N160:Q160"/>
    <mergeCell ref="F162:I162"/>
    <mergeCell ref="L162:M162"/>
    <mergeCell ref="N162:Q162"/>
    <mergeCell ref="F163:I163"/>
    <mergeCell ref="L163:M163"/>
    <mergeCell ref="N163:Q163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51:I151"/>
    <mergeCell ref="L151:M151"/>
    <mergeCell ref="N151:Q151"/>
    <mergeCell ref="F153:I153"/>
    <mergeCell ref="L153:M153"/>
    <mergeCell ref="N153:Q153"/>
    <mergeCell ref="F156:I156"/>
    <mergeCell ref="L156:M156"/>
    <mergeCell ref="N156:Q156"/>
    <mergeCell ref="F147:I147"/>
    <mergeCell ref="L147:M147"/>
    <mergeCell ref="N147:Q147"/>
    <mergeCell ref="F149:I149"/>
    <mergeCell ref="L149:M149"/>
    <mergeCell ref="N149:Q149"/>
    <mergeCell ref="F150:I150"/>
    <mergeCell ref="L150:M150"/>
    <mergeCell ref="N150:Q150"/>
    <mergeCell ref="F143:I143"/>
    <mergeCell ref="L143:M143"/>
    <mergeCell ref="N143:Q143"/>
    <mergeCell ref="F144:I144"/>
    <mergeCell ref="L144:M144"/>
    <mergeCell ref="N144:Q144"/>
    <mergeCell ref="F146:I146"/>
    <mergeCell ref="L146:M146"/>
    <mergeCell ref="N146:Q146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35:I135"/>
    <mergeCell ref="L135:M135"/>
    <mergeCell ref="N135:Q135"/>
    <mergeCell ref="F137:I137"/>
    <mergeCell ref="L137:M137"/>
    <mergeCell ref="N137:Q137"/>
    <mergeCell ref="F138:I138"/>
    <mergeCell ref="L138:M138"/>
    <mergeCell ref="N138:Q138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L111:Q111"/>
    <mergeCell ref="C117:Q117"/>
    <mergeCell ref="F119:P119"/>
    <mergeCell ref="F120:P120"/>
    <mergeCell ref="F121:P121"/>
    <mergeCell ref="M123:P123"/>
    <mergeCell ref="M125:Q125"/>
    <mergeCell ref="M126:Q126"/>
    <mergeCell ref="F128:I128"/>
    <mergeCell ref="L128:M128"/>
    <mergeCell ref="N128:Q128"/>
    <mergeCell ref="D105:H105"/>
    <mergeCell ref="N105:Q105"/>
    <mergeCell ref="D106:H106"/>
    <mergeCell ref="N106:Q106"/>
    <mergeCell ref="D107:H107"/>
    <mergeCell ref="N107:Q107"/>
    <mergeCell ref="D108:H108"/>
    <mergeCell ref="N108:Q108"/>
    <mergeCell ref="N109:Q109"/>
    <mergeCell ref="N95:Q95"/>
    <mergeCell ref="N96:Q96"/>
    <mergeCell ref="N97:Q97"/>
    <mergeCell ref="N98:Q98"/>
    <mergeCell ref="N99:Q99"/>
    <mergeCell ref="N100:Q100"/>
    <mergeCell ref="N101:Q101"/>
    <mergeCell ref="N103:Q103"/>
    <mergeCell ref="D104:H104"/>
    <mergeCell ref="N104:Q104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C2:Q2"/>
    <mergeCell ref="C4:Q4"/>
    <mergeCell ref="F6:P6"/>
    <mergeCell ref="F7:P7"/>
    <mergeCell ref="F8:P8"/>
    <mergeCell ref="O10:P10"/>
    <mergeCell ref="O12:P12"/>
    <mergeCell ref="O13:P13"/>
    <mergeCell ref="O15:P15"/>
  </mergeCells>
  <dataValidations count="2">
    <dataValidation type="list" allowBlank="1" showInputMessage="1" showErrorMessage="1" error="Povolené sú hodnoty K, M." sqref="D177:D182">
      <formula1>"K, M"</formula1>
    </dataValidation>
    <dataValidation type="list" allowBlank="1" showInputMessage="1" showErrorMessage="1" error="Povolené sú hodnoty základná, znížená, nulová." sqref="U177:U182">
      <formula1>"základná, znížená, nulová"</formula1>
    </dataValidation>
  </dataValidations>
  <hyperlinks>
    <hyperlink ref="F1:G1" location="C2" display="1) Krycí list rozpočtu"/>
    <hyperlink ref="H1:K1" location="C87" display="2) Rekapitulácia rozpočtu"/>
    <hyperlink ref="L1" location="C128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6" fitToHeight="100" orientation="portrait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82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2"/>
      <c r="C1" s="12"/>
      <c r="D1" s="13" t="s">
        <v>1</v>
      </c>
      <c r="E1" s="12"/>
      <c r="F1" s="14" t="s">
        <v>151</v>
      </c>
      <c r="G1" s="14"/>
      <c r="H1" s="279" t="s">
        <v>152</v>
      </c>
      <c r="I1" s="279"/>
      <c r="J1" s="279"/>
      <c r="K1" s="279"/>
      <c r="L1" s="14" t="s">
        <v>153</v>
      </c>
      <c r="M1" s="12"/>
      <c r="N1" s="12"/>
      <c r="O1" s="13" t="s">
        <v>154</v>
      </c>
      <c r="P1" s="12"/>
      <c r="Q1" s="12"/>
      <c r="R1" s="12"/>
      <c r="S1" s="14" t="s">
        <v>155</v>
      </c>
      <c r="T1" s="14"/>
      <c r="U1" s="126"/>
      <c r="V1" s="126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191" t="s">
        <v>7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S2" s="239" t="s">
        <v>8</v>
      </c>
      <c r="T2" s="240"/>
      <c r="U2" s="240"/>
      <c r="V2" s="240"/>
      <c r="W2" s="240"/>
      <c r="X2" s="240"/>
      <c r="Y2" s="240"/>
      <c r="Z2" s="240"/>
      <c r="AA2" s="240"/>
      <c r="AB2" s="240"/>
      <c r="AC2" s="240"/>
      <c r="AT2" s="18" t="s">
        <v>111</v>
      </c>
    </row>
    <row r="3" spans="1:6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77</v>
      </c>
    </row>
    <row r="4" spans="1:66" ht="36.9" customHeight="1">
      <c r="B4" s="22"/>
      <c r="C4" s="193" t="s">
        <v>156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23"/>
      <c r="T4" s="24" t="s">
        <v>12</v>
      </c>
      <c r="AT4" s="18" t="s">
        <v>6</v>
      </c>
    </row>
    <row r="5" spans="1:66" ht="6.9" customHeight="1">
      <c r="B5" s="22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3"/>
    </row>
    <row r="6" spans="1:66" ht="25.35" customHeight="1">
      <c r="B6" s="22"/>
      <c r="C6" s="26"/>
      <c r="D6" s="30" t="s">
        <v>17</v>
      </c>
      <c r="E6" s="26"/>
      <c r="F6" s="241" t="str">
        <f>'Rekapitulácia stavby'!K6</f>
        <v>Zberný dvor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6"/>
      <c r="R6" s="23"/>
    </row>
    <row r="7" spans="1:66" ht="25.35" customHeight="1">
      <c r="B7" s="22"/>
      <c r="C7" s="26"/>
      <c r="D7" s="30" t="s">
        <v>157</v>
      </c>
      <c r="E7" s="26"/>
      <c r="F7" s="241" t="s">
        <v>305</v>
      </c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26"/>
      <c r="R7" s="23"/>
    </row>
    <row r="8" spans="1:66" s="1" customFormat="1" ht="32.85" customHeight="1">
      <c r="B8" s="35"/>
      <c r="C8" s="36"/>
      <c r="D8" s="29" t="s">
        <v>159</v>
      </c>
      <c r="E8" s="36"/>
      <c r="F8" s="199" t="s">
        <v>425</v>
      </c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36"/>
      <c r="R8" s="37"/>
    </row>
    <row r="9" spans="1:66" s="1" customFormat="1" ht="14.4" customHeight="1">
      <c r="B9" s="35"/>
      <c r="C9" s="36"/>
      <c r="D9" s="30" t="s">
        <v>19</v>
      </c>
      <c r="E9" s="36"/>
      <c r="F9" s="28" t="s">
        <v>20</v>
      </c>
      <c r="G9" s="36"/>
      <c r="H9" s="36"/>
      <c r="I9" s="36"/>
      <c r="J9" s="36"/>
      <c r="K9" s="36"/>
      <c r="L9" s="36"/>
      <c r="M9" s="30" t="s">
        <v>21</v>
      </c>
      <c r="N9" s="36"/>
      <c r="O9" s="28" t="s">
        <v>20</v>
      </c>
      <c r="P9" s="36"/>
      <c r="Q9" s="36"/>
      <c r="R9" s="37"/>
    </row>
    <row r="10" spans="1:66" s="1" customFormat="1" ht="14.4" customHeight="1">
      <c r="B10" s="35"/>
      <c r="C10" s="36"/>
      <c r="D10" s="30" t="s">
        <v>22</v>
      </c>
      <c r="E10" s="36"/>
      <c r="F10" s="28" t="s">
        <v>23</v>
      </c>
      <c r="G10" s="36"/>
      <c r="H10" s="36"/>
      <c r="I10" s="36"/>
      <c r="J10" s="36"/>
      <c r="K10" s="36"/>
      <c r="L10" s="36"/>
      <c r="M10" s="30" t="s">
        <v>24</v>
      </c>
      <c r="N10" s="36"/>
      <c r="O10" s="244" t="str">
        <f>'Rekapitulácia stavby'!AN8</f>
        <v>20. 3. 2018</v>
      </c>
      <c r="P10" s="245"/>
      <c r="Q10" s="36"/>
      <c r="R10" s="37"/>
    </row>
    <row r="11" spans="1:66" s="1" customFormat="1" ht="10.8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" customHeight="1">
      <c r="B12" s="35"/>
      <c r="C12" s="36"/>
      <c r="D12" s="30" t="s">
        <v>26</v>
      </c>
      <c r="E12" s="36"/>
      <c r="F12" s="36"/>
      <c r="G12" s="36"/>
      <c r="H12" s="36"/>
      <c r="I12" s="36"/>
      <c r="J12" s="36"/>
      <c r="K12" s="36"/>
      <c r="L12" s="36"/>
      <c r="M12" s="30" t="s">
        <v>27</v>
      </c>
      <c r="N12" s="36"/>
      <c r="O12" s="197" t="s">
        <v>20</v>
      </c>
      <c r="P12" s="197"/>
      <c r="Q12" s="36"/>
      <c r="R12" s="37"/>
    </row>
    <row r="13" spans="1:66" s="1" customFormat="1" ht="18" customHeight="1">
      <c r="B13" s="35"/>
      <c r="C13" s="36"/>
      <c r="D13" s="36"/>
      <c r="E13" s="28" t="s">
        <v>28</v>
      </c>
      <c r="F13" s="36"/>
      <c r="G13" s="36"/>
      <c r="H13" s="36"/>
      <c r="I13" s="36"/>
      <c r="J13" s="36"/>
      <c r="K13" s="36"/>
      <c r="L13" s="36"/>
      <c r="M13" s="30" t="s">
        <v>29</v>
      </c>
      <c r="N13" s="36"/>
      <c r="O13" s="197" t="s">
        <v>20</v>
      </c>
      <c r="P13" s="197"/>
      <c r="Q13" s="36"/>
      <c r="R13" s="37"/>
    </row>
    <row r="14" spans="1:66" s="1" customFormat="1" ht="6.9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" customHeight="1">
      <c r="B15" s="35"/>
      <c r="C15" s="36"/>
      <c r="D15" s="30" t="s">
        <v>30</v>
      </c>
      <c r="E15" s="36"/>
      <c r="F15" s="36"/>
      <c r="G15" s="36"/>
      <c r="H15" s="36"/>
      <c r="I15" s="36"/>
      <c r="J15" s="36"/>
      <c r="K15" s="36"/>
      <c r="L15" s="36"/>
      <c r="M15" s="30" t="s">
        <v>27</v>
      </c>
      <c r="N15" s="36"/>
      <c r="O15" s="246" t="str">
        <f>IF('Rekapitulácia stavby'!AN13="","",'Rekapitulácia stavby'!AN13)</f>
        <v>Vyplň údaj</v>
      </c>
      <c r="P15" s="197"/>
      <c r="Q15" s="36"/>
      <c r="R15" s="37"/>
    </row>
    <row r="16" spans="1:66" s="1" customFormat="1" ht="18" customHeight="1">
      <c r="B16" s="35"/>
      <c r="C16" s="36"/>
      <c r="D16" s="36"/>
      <c r="E16" s="246" t="str">
        <f>IF('Rekapitulácia stavby'!E14="","",'Rekapitulácia stavby'!E14)</f>
        <v>Vyplň údaj</v>
      </c>
      <c r="F16" s="247"/>
      <c r="G16" s="247"/>
      <c r="H16" s="247"/>
      <c r="I16" s="247"/>
      <c r="J16" s="247"/>
      <c r="K16" s="247"/>
      <c r="L16" s="247"/>
      <c r="M16" s="30" t="s">
        <v>29</v>
      </c>
      <c r="N16" s="36"/>
      <c r="O16" s="246" t="str">
        <f>IF('Rekapitulácia stavby'!AN14="","",'Rekapitulácia stavby'!AN14)</f>
        <v>Vyplň údaj</v>
      </c>
      <c r="P16" s="197"/>
      <c r="Q16" s="36"/>
      <c r="R16" s="37"/>
    </row>
    <row r="17" spans="2:18" s="1" customFormat="1" ht="6.9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" customHeight="1">
      <c r="B18" s="35"/>
      <c r="C18" s="36"/>
      <c r="D18" s="30" t="s">
        <v>32</v>
      </c>
      <c r="E18" s="36"/>
      <c r="F18" s="36"/>
      <c r="G18" s="36"/>
      <c r="H18" s="36"/>
      <c r="I18" s="36"/>
      <c r="J18" s="36"/>
      <c r="K18" s="36"/>
      <c r="L18" s="36"/>
      <c r="M18" s="30" t="s">
        <v>27</v>
      </c>
      <c r="N18" s="36"/>
      <c r="O18" s="197" t="s">
        <v>20</v>
      </c>
      <c r="P18" s="197"/>
      <c r="Q18" s="36"/>
      <c r="R18" s="37"/>
    </row>
    <row r="19" spans="2:18" s="1" customFormat="1" ht="18" customHeight="1">
      <c r="B19" s="35"/>
      <c r="C19" s="36"/>
      <c r="D19" s="36"/>
      <c r="E19" s="28" t="s">
        <v>33</v>
      </c>
      <c r="F19" s="36"/>
      <c r="G19" s="36"/>
      <c r="H19" s="36"/>
      <c r="I19" s="36"/>
      <c r="J19" s="36"/>
      <c r="K19" s="36"/>
      <c r="L19" s="36"/>
      <c r="M19" s="30" t="s">
        <v>29</v>
      </c>
      <c r="N19" s="36"/>
      <c r="O19" s="197" t="s">
        <v>20</v>
      </c>
      <c r="P19" s="197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27</v>
      </c>
      <c r="N21" s="36"/>
      <c r="O21" s="197" t="str">
        <f>IF('Rekapitulácia stavby'!AN19="","",'Rekapitulácia stavby'!AN19)</f>
        <v/>
      </c>
      <c r="P21" s="197"/>
      <c r="Q21" s="36"/>
      <c r="R21" s="37"/>
    </row>
    <row r="22" spans="2:18" s="1" customFormat="1" ht="18" customHeight="1">
      <c r="B22" s="35"/>
      <c r="C22" s="36"/>
      <c r="D22" s="36"/>
      <c r="E22" s="28" t="str">
        <f>IF('Rekapitulácia stavby'!E20="","",'Rekapitulácia stavby'!E20)</f>
        <v xml:space="preserve"> </v>
      </c>
      <c r="F22" s="36"/>
      <c r="G22" s="36"/>
      <c r="H22" s="36"/>
      <c r="I22" s="36"/>
      <c r="J22" s="36"/>
      <c r="K22" s="36"/>
      <c r="L22" s="36"/>
      <c r="M22" s="30" t="s">
        <v>29</v>
      </c>
      <c r="N22" s="36"/>
      <c r="O22" s="197" t="str">
        <f>IF('Rekapitulácia stavby'!AN20="","",'Rekapitulácia stavby'!AN20)</f>
        <v/>
      </c>
      <c r="P22" s="197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37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22.5" customHeight="1">
      <c r="B25" s="35"/>
      <c r="C25" s="36"/>
      <c r="D25" s="36"/>
      <c r="E25" s="202" t="s">
        <v>20</v>
      </c>
      <c r="F25" s="202"/>
      <c r="G25" s="202"/>
      <c r="H25" s="202"/>
      <c r="I25" s="202"/>
      <c r="J25" s="202"/>
      <c r="K25" s="202"/>
      <c r="L25" s="202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7" t="s">
        <v>161</v>
      </c>
      <c r="E28" s="36"/>
      <c r="F28" s="36"/>
      <c r="G28" s="36"/>
      <c r="H28" s="36"/>
      <c r="I28" s="36"/>
      <c r="J28" s="36"/>
      <c r="K28" s="36"/>
      <c r="L28" s="36"/>
      <c r="M28" s="203">
        <f>N89</f>
        <v>0</v>
      </c>
      <c r="N28" s="203"/>
      <c r="O28" s="203"/>
      <c r="P28" s="203"/>
      <c r="Q28" s="36"/>
      <c r="R28" s="37"/>
    </row>
    <row r="29" spans="2:18" s="1" customFormat="1" ht="14.4" customHeight="1">
      <c r="B29" s="35"/>
      <c r="C29" s="36"/>
      <c r="D29" s="34" t="s">
        <v>145</v>
      </c>
      <c r="E29" s="36"/>
      <c r="F29" s="36"/>
      <c r="G29" s="36"/>
      <c r="H29" s="36"/>
      <c r="I29" s="36"/>
      <c r="J29" s="36"/>
      <c r="K29" s="36"/>
      <c r="L29" s="36"/>
      <c r="M29" s="203">
        <f>N103</f>
        <v>0</v>
      </c>
      <c r="N29" s="203"/>
      <c r="O29" s="203"/>
      <c r="P29" s="203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8" t="s">
        <v>40</v>
      </c>
      <c r="E31" s="36"/>
      <c r="F31" s="36"/>
      <c r="G31" s="36"/>
      <c r="H31" s="36"/>
      <c r="I31" s="36"/>
      <c r="J31" s="36"/>
      <c r="K31" s="36"/>
      <c r="L31" s="36"/>
      <c r="M31" s="248">
        <f>ROUND(M28+M29,2)</f>
        <v>0</v>
      </c>
      <c r="N31" s="243"/>
      <c r="O31" s="243"/>
      <c r="P31" s="243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41</v>
      </c>
      <c r="E33" s="42" t="s">
        <v>42</v>
      </c>
      <c r="F33" s="43">
        <v>0.2</v>
      </c>
      <c r="G33" s="129" t="s">
        <v>43</v>
      </c>
      <c r="H33" s="249">
        <f>ROUND((((SUM(BE103:BE110)+SUM(BE129:BE175))+SUM(BE177:BE181))),2)</f>
        <v>0</v>
      </c>
      <c r="I33" s="243"/>
      <c r="J33" s="243"/>
      <c r="K33" s="36"/>
      <c r="L33" s="36"/>
      <c r="M33" s="249">
        <f>ROUND(((ROUND((SUM(BE103:BE110)+SUM(BE129:BE175)), 2)*F33)+SUM(BE177:BE181)*F33),2)</f>
        <v>0</v>
      </c>
      <c r="N33" s="243"/>
      <c r="O33" s="243"/>
      <c r="P33" s="243"/>
      <c r="Q33" s="36"/>
      <c r="R33" s="37"/>
    </row>
    <row r="34" spans="2:18" s="1" customFormat="1" ht="14.4" customHeight="1">
      <c r="B34" s="35"/>
      <c r="C34" s="36"/>
      <c r="D34" s="36"/>
      <c r="E34" s="42" t="s">
        <v>44</v>
      </c>
      <c r="F34" s="43">
        <v>0.2</v>
      </c>
      <c r="G34" s="129" t="s">
        <v>43</v>
      </c>
      <c r="H34" s="249">
        <f>ROUND((((SUM(BF103:BF110)+SUM(BF129:BF175))+SUM(BF177:BF181))),2)</f>
        <v>0</v>
      </c>
      <c r="I34" s="243"/>
      <c r="J34" s="243"/>
      <c r="K34" s="36"/>
      <c r="L34" s="36"/>
      <c r="M34" s="249">
        <f>ROUND(((ROUND((SUM(BF103:BF110)+SUM(BF129:BF175)), 2)*F34)+SUM(BF177:BF181)*F34),2)</f>
        <v>0</v>
      </c>
      <c r="N34" s="243"/>
      <c r="O34" s="243"/>
      <c r="P34" s="243"/>
      <c r="Q34" s="36"/>
      <c r="R34" s="37"/>
    </row>
    <row r="35" spans="2:18" s="1" customFormat="1" ht="14.4" hidden="1" customHeight="1">
      <c r="B35" s="35"/>
      <c r="C35" s="36"/>
      <c r="D35" s="36"/>
      <c r="E35" s="42" t="s">
        <v>45</v>
      </c>
      <c r="F35" s="43">
        <v>0.2</v>
      </c>
      <c r="G35" s="129" t="s">
        <v>43</v>
      </c>
      <c r="H35" s="249">
        <f>ROUND((((SUM(BG103:BG110)+SUM(BG129:BG175))+SUM(BG177:BG181))),2)</f>
        <v>0</v>
      </c>
      <c r="I35" s="243"/>
      <c r="J35" s="243"/>
      <c r="K35" s="36"/>
      <c r="L35" s="36"/>
      <c r="M35" s="249">
        <v>0</v>
      </c>
      <c r="N35" s="243"/>
      <c r="O35" s="243"/>
      <c r="P35" s="243"/>
      <c r="Q35" s="36"/>
      <c r="R35" s="37"/>
    </row>
    <row r="36" spans="2:18" s="1" customFormat="1" ht="14.4" hidden="1" customHeight="1">
      <c r="B36" s="35"/>
      <c r="C36" s="36"/>
      <c r="D36" s="36"/>
      <c r="E36" s="42" t="s">
        <v>46</v>
      </c>
      <c r="F36" s="43">
        <v>0.2</v>
      </c>
      <c r="G36" s="129" t="s">
        <v>43</v>
      </c>
      <c r="H36" s="249">
        <f>ROUND((((SUM(BH103:BH110)+SUM(BH129:BH175))+SUM(BH177:BH181))),2)</f>
        <v>0</v>
      </c>
      <c r="I36" s="243"/>
      <c r="J36" s="243"/>
      <c r="K36" s="36"/>
      <c r="L36" s="36"/>
      <c r="M36" s="249">
        <v>0</v>
      </c>
      <c r="N36" s="243"/>
      <c r="O36" s="243"/>
      <c r="P36" s="243"/>
      <c r="Q36" s="36"/>
      <c r="R36" s="37"/>
    </row>
    <row r="37" spans="2:18" s="1" customFormat="1" ht="14.4" hidden="1" customHeight="1">
      <c r="B37" s="35"/>
      <c r="C37" s="36"/>
      <c r="D37" s="36"/>
      <c r="E37" s="42" t="s">
        <v>47</v>
      </c>
      <c r="F37" s="43">
        <v>0</v>
      </c>
      <c r="G37" s="129" t="s">
        <v>43</v>
      </c>
      <c r="H37" s="249">
        <f>ROUND((((SUM(BI103:BI110)+SUM(BI129:BI175))+SUM(BI177:BI181))),2)</f>
        <v>0</v>
      </c>
      <c r="I37" s="243"/>
      <c r="J37" s="243"/>
      <c r="K37" s="36"/>
      <c r="L37" s="36"/>
      <c r="M37" s="249">
        <v>0</v>
      </c>
      <c r="N37" s="243"/>
      <c r="O37" s="243"/>
      <c r="P37" s="243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5"/>
      <c r="D39" s="130" t="s">
        <v>48</v>
      </c>
      <c r="E39" s="79"/>
      <c r="F39" s="79"/>
      <c r="G39" s="131" t="s">
        <v>49</v>
      </c>
      <c r="H39" s="132" t="s">
        <v>50</v>
      </c>
      <c r="I39" s="79"/>
      <c r="J39" s="79"/>
      <c r="K39" s="79"/>
      <c r="L39" s="250">
        <f>SUM(M31:M37)</f>
        <v>0</v>
      </c>
      <c r="M39" s="250"/>
      <c r="N39" s="250"/>
      <c r="O39" s="250"/>
      <c r="P39" s="251"/>
      <c r="Q39" s="125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 ht="12">
      <c r="B42" s="22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3"/>
    </row>
    <row r="43" spans="2:18" ht="12">
      <c r="B43" s="2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3"/>
    </row>
    <row r="44" spans="2:18" ht="12">
      <c r="B44" s="22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3"/>
    </row>
    <row r="45" spans="2:18" ht="12">
      <c r="B45" s="22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3"/>
    </row>
    <row r="46" spans="2:18" ht="12">
      <c r="B46" s="22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3"/>
    </row>
    <row r="47" spans="2:18" ht="12">
      <c r="B47" s="22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3"/>
    </row>
    <row r="48" spans="2:18" ht="12">
      <c r="B48" s="2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3"/>
    </row>
    <row r="49" spans="2:18" ht="12">
      <c r="B49" s="22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3"/>
    </row>
    <row r="50" spans="2:18" s="1" customFormat="1">
      <c r="B50" s="35"/>
      <c r="C50" s="36"/>
      <c r="D50" s="50" t="s">
        <v>51</v>
      </c>
      <c r="E50" s="51"/>
      <c r="F50" s="51"/>
      <c r="G50" s="51"/>
      <c r="H50" s="52"/>
      <c r="I50" s="36"/>
      <c r="J50" s="50" t="s">
        <v>52</v>
      </c>
      <c r="K50" s="51"/>
      <c r="L50" s="51"/>
      <c r="M50" s="51"/>
      <c r="N50" s="51"/>
      <c r="O50" s="51"/>
      <c r="P50" s="52"/>
      <c r="Q50" s="36"/>
      <c r="R50" s="37"/>
    </row>
    <row r="51" spans="2:18" ht="12">
      <c r="B51" s="22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3"/>
    </row>
    <row r="52" spans="2:18" ht="12">
      <c r="B52" s="22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3"/>
    </row>
    <row r="53" spans="2:18" ht="12">
      <c r="B53" s="22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3"/>
    </row>
    <row r="54" spans="2:18" ht="12">
      <c r="B54" s="22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3"/>
    </row>
    <row r="55" spans="2:18" ht="12">
      <c r="B55" s="22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3"/>
    </row>
    <row r="56" spans="2:18" ht="12">
      <c r="B56" s="22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3"/>
    </row>
    <row r="57" spans="2:18" ht="12">
      <c r="B57" s="22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3"/>
    </row>
    <row r="58" spans="2:18" ht="12">
      <c r="B58" s="22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3"/>
    </row>
    <row r="59" spans="2:18" s="1" customFormat="1">
      <c r="B59" s="35"/>
      <c r="C59" s="36"/>
      <c r="D59" s="55" t="s">
        <v>53</v>
      </c>
      <c r="E59" s="56"/>
      <c r="F59" s="56"/>
      <c r="G59" s="57" t="s">
        <v>54</v>
      </c>
      <c r="H59" s="58"/>
      <c r="I59" s="36"/>
      <c r="J59" s="55" t="s">
        <v>53</v>
      </c>
      <c r="K59" s="56"/>
      <c r="L59" s="56"/>
      <c r="M59" s="56"/>
      <c r="N59" s="57" t="s">
        <v>54</v>
      </c>
      <c r="O59" s="56"/>
      <c r="P59" s="58"/>
      <c r="Q59" s="36"/>
      <c r="R59" s="37"/>
    </row>
    <row r="60" spans="2:18" ht="12">
      <c r="B60" s="22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3"/>
    </row>
    <row r="61" spans="2:18" s="1" customFormat="1">
      <c r="B61" s="35"/>
      <c r="C61" s="36"/>
      <c r="D61" s="50" t="s">
        <v>55</v>
      </c>
      <c r="E61" s="51"/>
      <c r="F61" s="51"/>
      <c r="G61" s="51"/>
      <c r="H61" s="52"/>
      <c r="I61" s="36"/>
      <c r="J61" s="50" t="s">
        <v>56</v>
      </c>
      <c r="K61" s="51"/>
      <c r="L61" s="51"/>
      <c r="M61" s="51"/>
      <c r="N61" s="51"/>
      <c r="O61" s="51"/>
      <c r="P61" s="52"/>
      <c r="Q61" s="36"/>
      <c r="R61" s="37"/>
    </row>
    <row r="62" spans="2:18" ht="12">
      <c r="B62" s="22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3"/>
    </row>
    <row r="63" spans="2:18" ht="12">
      <c r="B63" s="22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3"/>
    </row>
    <row r="64" spans="2:18" ht="12">
      <c r="B64" s="22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3"/>
    </row>
    <row r="65" spans="2:21" ht="12">
      <c r="B65" s="22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3"/>
    </row>
    <row r="66" spans="2:21" ht="12">
      <c r="B66" s="22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3"/>
    </row>
    <row r="67" spans="2:21" ht="12">
      <c r="B67" s="22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3"/>
    </row>
    <row r="68" spans="2:21" ht="12">
      <c r="B68" s="22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3"/>
    </row>
    <row r="69" spans="2:21" ht="12">
      <c r="B69" s="22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3"/>
    </row>
    <row r="70" spans="2:21" s="1" customFormat="1">
      <c r="B70" s="35"/>
      <c r="C70" s="36"/>
      <c r="D70" s="55" t="s">
        <v>53</v>
      </c>
      <c r="E70" s="56"/>
      <c r="F70" s="56"/>
      <c r="G70" s="57" t="s">
        <v>54</v>
      </c>
      <c r="H70" s="58"/>
      <c r="I70" s="36"/>
      <c r="J70" s="55" t="s">
        <v>53</v>
      </c>
      <c r="K70" s="56"/>
      <c r="L70" s="56"/>
      <c r="M70" s="56"/>
      <c r="N70" s="57" t="s">
        <v>54</v>
      </c>
      <c r="O70" s="56"/>
      <c r="P70" s="58"/>
      <c r="Q70" s="36"/>
      <c r="R70" s="37"/>
    </row>
    <row r="71" spans="2:21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21" s="1" customFormat="1" ht="6.9" customHeight="1">
      <c r="B75" s="133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5"/>
    </row>
    <row r="76" spans="2:21" s="1" customFormat="1" ht="36.9" customHeight="1">
      <c r="B76" s="35"/>
      <c r="C76" s="193" t="s">
        <v>162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37"/>
      <c r="T76" s="136"/>
      <c r="U76" s="136"/>
    </row>
    <row r="77" spans="2:21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  <c r="T77" s="136"/>
      <c r="U77" s="136"/>
    </row>
    <row r="78" spans="2:21" s="1" customFormat="1" ht="30" customHeight="1">
      <c r="B78" s="35"/>
      <c r="C78" s="30" t="s">
        <v>17</v>
      </c>
      <c r="D78" s="36"/>
      <c r="E78" s="36"/>
      <c r="F78" s="241" t="str">
        <f>F6</f>
        <v>Zberný dvor</v>
      </c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36"/>
      <c r="R78" s="37"/>
      <c r="T78" s="136"/>
      <c r="U78" s="136"/>
    </row>
    <row r="79" spans="2:21" ht="30" customHeight="1">
      <c r="B79" s="22"/>
      <c r="C79" s="30" t="s">
        <v>157</v>
      </c>
      <c r="D79" s="26"/>
      <c r="E79" s="26"/>
      <c r="F79" s="241" t="s">
        <v>305</v>
      </c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26"/>
      <c r="R79" s="23"/>
      <c r="T79" s="137"/>
      <c r="U79" s="137"/>
    </row>
    <row r="80" spans="2:21" s="1" customFormat="1" ht="36.9" customHeight="1">
      <c r="B80" s="35"/>
      <c r="C80" s="69" t="s">
        <v>159</v>
      </c>
      <c r="D80" s="36"/>
      <c r="E80" s="36"/>
      <c r="F80" s="213" t="str">
        <f>F8</f>
        <v>B05 - B5  Bunka č.5</v>
      </c>
      <c r="G80" s="243"/>
      <c r="H80" s="243"/>
      <c r="I80" s="243"/>
      <c r="J80" s="243"/>
      <c r="K80" s="243"/>
      <c r="L80" s="243"/>
      <c r="M80" s="243"/>
      <c r="N80" s="243"/>
      <c r="O80" s="243"/>
      <c r="P80" s="243"/>
      <c r="Q80" s="36"/>
      <c r="R80" s="37"/>
      <c r="T80" s="136"/>
      <c r="U80" s="136"/>
    </row>
    <row r="81" spans="2:47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  <c r="T81" s="136"/>
      <c r="U81" s="136"/>
    </row>
    <row r="82" spans="2:47" s="1" customFormat="1" ht="18" customHeight="1">
      <c r="B82" s="35"/>
      <c r="C82" s="30" t="s">
        <v>22</v>
      </c>
      <c r="D82" s="36"/>
      <c r="E82" s="36"/>
      <c r="F82" s="28" t="str">
        <f>F10</f>
        <v>Tesárske Mlyňany</v>
      </c>
      <c r="G82" s="36"/>
      <c r="H82" s="36"/>
      <c r="I82" s="36"/>
      <c r="J82" s="36"/>
      <c r="K82" s="30" t="s">
        <v>24</v>
      </c>
      <c r="L82" s="36"/>
      <c r="M82" s="245" t="str">
        <f>IF(O10="","",O10)</f>
        <v>20. 3. 2018</v>
      </c>
      <c r="N82" s="245"/>
      <c r="O82" s="245"/>
      <c r="P82" s="245"/>
      <c r="Q82" s="36"/>
      <c r="R82" s="37"/>
      <c r="T82" s="136"/>
      <c r="U82" s="136"/>
    </row>
    <row r="83" spans="2:47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  <c r="T83" s="136"/>
      <c r="U83" s="136"/>
    </row>
    <row r="84" spans="2:47" s="1" customFormat="1" ht="13.2">
      <c r="B84" s="35"/>
      <c r="C84" s="30" t="s">
        <v>26</v>
      </c>
      <c r="D84" s="36"/>
      <c r="E84" s="36"/>
      <c r="F84" s="28" t="str">
        <f>E13</f>
        <v>Obec Tesárske Mlyňany</v>
      </c>
      <c r="G84" s="36"/>
      <c r="H84" s="36"/>
      <c r="I84" s="36"/>
      <c r="J84" s="36"/>
      <c r="K84" s="30" t="s">
        <v>32</v>
      </c>
      <c r="L84" s="36"/>
      <c r="M84" s="197" t="str">
        <f>E19</f>
        <v>Ing. Stanislav Mankovecký</v>
      </c>
      <c r="N84" s="197"/>
      <c r="O84" s="197"/>
      <c r="P84" s="197"/>
      <c r="Q84" s="197"/>
      <c r="R84" s="37"/>
      <c r="T84" s="136"/>
      <c r="U84" s="136"/>
    </row>
    <row r="85" spans="2:47" s="1" customFormat="1" ht="14.4" customHeight="1">
      <c r="B85" s="35"/>
      <c r="C85" s="30" t="s">
        <v>30</v>
      </c>
      <c r="D85" s="36"/>
      <c r="E85" s="36"/>
      <c r="F85" s="28" t="str">
        <f>IF(E16="","",E16)</f>
        <v>Vyplň údaj</v>
      </c>
      <c r="G85" s="36"/>
      <c r="H85" s="36"/>
      <c r="I85" s="36"/>
      <c r="J85" s="36"/>
      <c r="K85" s="30" t="s">
        <v>35</v>
      </c>
      <c r="L85" s="36"/>
      <c r="M85" s="197" t="str">
        <f>E22</f>
        <v xml:space="preserve"> </v>
      </c>
      <c r="N85" s="197"/>
      <c r="O85" s="197"/>
      <c r="P85" s="197"/>
      <c r="Q85" s="197"/>
      <c r="R85" s="37"/>
      <c r="T85" s="136"/>
      <c r="U85" s="136"/>
    </row>
    <row r="86" spans="2:47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  <c r="T86" s="136"/>
      <c r="U86" s="136"/>
    </row>
    <row r="87" spans="2:47" s="1" customFormat="1" ht="29.25" customHeight="1">
      <c r="B87" s="35"/>
      <c r="C87" s="252" t="s">
        <v>163</v>
      </c>
      <c r="D87" s="253"/>
      <c r="E87" s="253"/>
      <c r="F87" s="253"/>
      <c r="G87" s="253"/>
      <c r="H87" s="125"/>
      <c r="I87" s="125"/>
      <c r="J87" s="125"/>
      <c r="K87" s="125"/>
      <c r="L87" s="125"/>
      <c r="M87" s="125"/>
      <c r="N87" s="252" t="s">
        <v>164</v>
      </c>
      <c r="O87" s="253"/>
      <c r="P87" s="253"/>
      <c r="Q87" s="253"/>
      <c r="R87" s="37"/>
      <c r="T87" s="136"/>
      <c r="U87" s="136"/>
    </row>
    <row r="88" spans="2:47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  <c r="T88" s="136"/>
      <c r="U88" s="136"/>
    </row>
    <row r="89" spans="2:47" s="1" customFormat="1" ht="29.25" customHeight="1">
      <c r="B89" s="35"/>
      <c r="C89" s="138" t="s">
        <v>165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237">
        <f>N129</f>
        <v>0</v>
      </c>
      <c r="O89" s="254"/>
      <c r="P89" s="254"/>
      <c r="Q89" s="254"/>
      <c r="R89" s="37"/>
      <c r="T89" s="136"/>
      <c r="U89" s="136"/>
      <c r="AU89" s="18" t="s">
        <v>166</v>
      </c>
    </row>
    <row r="90" spans="2:47" s="7" customFormat="1" ht="24.9" customHeight="1">
      <c r="B90" s="139"/>
      <c r="C90" s="140"/>
      <c r="D90" s="141" t="s">
        <v>167</v>
      </c>
      <c r="E90" s="140"/>
      <c r="F90" s="140"/>
      <c r="G90" s="140"/>
      <c r="H90" s="140"/>
      <c r="I90" s="140"/>
      <c r="J90" s="140"/>
      <c r="K90" s="140"/>
      <c r="L90" s="140"/>
      <c r="M90" s="140"/>
      <c r="N90" s="255">
        <f>N130</f>
        <v>0</v>
      </c>
      <c r="O90" s="256"/>
      <c r="P90" s="256"/>
      <c r="Q90" s="256"/>
      <c r="R90" s="142"/>
      <c r="T90" s="143"/>
      <c r="U90" s="143"/>
    </row>
    <row r="91" spans="2:47" s="8" customFormat="1" ht="19.95" customHeight="1">
      <c r="B91" s="144"/>
      <c r="C91" s="103"/>
      <c r="D91" s="114" t="s">
        <v>168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30">
        <f>N131</f>
        <v>0</v>
      </c>
      <c r="O91" s="231"/>
      <c r="P91" s="231"/>
      <c r="Q91" s="231"/>
      <c r="R91" s="145"/>
      <c r="T91" s="146"/>
      <c r="U91" s="146"/>
    </row>
    <row r="92" spans="2:47" s="8" customFormat="1" ht="19.95" customHeight="1">
      <c r="B92" s="144"/>
      <c r="C92" s="103"/>
      <c r="D92" s="114" t="s">
        <v>255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30">
        <f>N136</f>
        <v>0</v>
      </c>
      <c r="O92" s="231"/>
      <c r="P92" s="231"/>
      <c r="Q92" s="231"/>
      <c r="R92" s="145"/>
      <c r="T92" s="146"/>
      <c r="U92" s="146"/>
    </row>
    <row r="93" spans="2:47" s="8" customFormat="1" ht="19.95" customHeight="1">
      <c r="B93" s="144"/>
      <c r="C93" s="103"/>
      <c r="D93" s="114" t="s">
        <v>169</v>
      </c>
      <c r="E93" s="103"/>
      <c r="F93" s="103"/>
      <c r="G93" s="103"/>
      <c r="H93" s="103"/>
      <c r="I93" s="103"/>
      <c r="J93" s="103"/>
      <c r="K93" s="103"/>
      <c r="L93" s="103"/>
      <c r="M93" s="103"/>
      <c r="N93" s="230">
        <f>N142</f>
        <v>0</v>
      </c>
      <c r="O93" s="231"/>
      <c r="P93" s="231"/>
      <c r="Q93" s="231"/>
      <c r="R93" s="145"/>
      <c r="T93" s="146"/>
      <c r="U93" s="146"/>
    </row>
    <row r="94" spans="2:47" s="8" customFormat="1" ht="19.95" customHeight="1">
      <c r="B94" s="144"/>
      <c r="C94" s="103"/>
      <c r="D94" s="114" t="s">
        <v>256</v>
      </c>
      <c r="E94" s="103"/>
      <c r="F94" s="103"/>
      <c r="G94" s="103"/>
      <c r="H94" s="103"/>
      <c r="I94" s="103"/>
      <c r="J94" s="103"/>
      <c r="K94" s="103"/>
      <c r="L94" s="103"/>
      <c r="M94" s="103"/>
      <c r="N94" s="230">
        <f>N145</f>
        <v>0</v>
      </c>
      <c r="O94" s="231"/>
      <c r="P94" s="231"/>
      <c r="Q94" s="231"/>
      <c r="R94" s="145"/>
      <c r="T94" s="146"/>
      <c r="U94" s="146"/>
    </row>
    <row r="95" spans="2:47" s="8" customFormat="1" ht="19.95" customHeight="1">
      <c r="B95" s="144"/>
      <c r="C95" s="103"/>
      <c r="D95" s="114" t="s">
        <v>170</v>
      </c>
      <c r="E95" s="103"/>
      <c r="F95" s="103"/>
      <c r="G95" s="103"/>
      <c r="H95" s="103"/>
      <c r="I95" s="103"/>
      <c r="J95" s="103"/>
      <c r="K95" s="103"/>
      <c r="L95" s="103"/>
      <c r="M95" s="103"/>
      <c r="N95" s="230">
        <f>N148</f>
        <v>0</v>
      </c>
      <c r="O95" s="231"/>
      <c r="P95" s="231"/>
      <c r="Q95" s="231"/>
      <c r="R95" s="145"/>
      <c r="T95" s="146"/>
      <c r="U95" s="146"/>
    </row>
    <row r="96" spans="2:47" s="8" customFormat="1" ht="19.95" customHeight="1">
      <c r="B96" s="144"/>
      <c r="C96" s="103"/>
      <c r="D96" s="114" t="s">
        <v>258</v>
      </c>
      <c r="E96" s="103"/>
      <c r="F96" s="103"/>
      <c r="G96" s="103"/>
      <c r="H96" s="103"/>
      <c r="I96" s="103"/>
      <c r="J96" s="103"/>
      <c r="K96" s="103"/>
      <c r="L96" s="103"/>
      <c r="M96" s="103"/>
      <c r="N96" s="230">
        <f>N152</f>
        <v>0</v>
      </c>
      <c r="O96" s="231"/>
      <c r="P96" s="231"/>
      <c r="Q96" s="231"/>
      <c r="R96" s="145"/>
      <c r="T96" s="146"/>
      <c r="U96" s="146"/>
    </row>
    <row r="97" spans="2:65" s="7" customFormat="1" ht="24.9" customHeight="1">
      <c r="B97" s="139"/>
      <c r="C97" s="140"/>
      <c r="D97" s="141" t="s">
        <v>307</v>
      </c>
      <c r="E97" s="140"/>
      <c r="F97" s="140"/>
      <c r="G97" s="140"/>
      <c r="H97" s="140"/>
      <c r="I97" s="140"/>
      <c r="J97" s="140"/>
      <c r="K97" s="140"/>
      <c r="L97" s="140"/>
      <c r="M97" s="140"/>
      <c r="N97" s="255">
        <f>N154</f>
        <v>0</v>
      </c>
      <c r="O97" s="256"/>
      <c r="P97" s="256"/>
      <c r="Q97" s="256"/>
      <c r="R97" s="142"/>
      <c r="T97" s="143"/>
      <c r="U97" s="143"/>
    </row>
    <row r="98" spans="2:65" s="8" customFormat="1" ht="19.95" customHeight="1">
      <c r="B98" s="144"/>
      <c r="C98" s="103"/>
      <c r="D98" s="114" t="s">
        <v>308</v>
      </c>
      <c r="E98" s="103"/>
      <c r="F98" s="103"/>
      <c r="G98" s="103"/>
      <c r="H98" s="103"/>
      <c r="I98" s="103"/>
      <c r="J98" s="103"/>
      <c r="K98" s="103"/>
      <c r="L98" s="103"/>
      <c r="M98" s="103"/>
      <c r="N98" s="230">
        <f>N155</f>
        <v>0</v>
      </c>
      <c r="O98" s="231"/>
      <c r="P98" s="231"/>
      <c r="Q98" s="231"/>
      <c r="R98" s="145"/>
      <c r="T98" s="146"/>
      <c r="U98" s="146"/>
    </row>
    <row r="99" spans="2:65" s="8" customFormat="1" ht="19.95" customHeight="1">
      <c r="B99" s="144"/>
      <c r="C99" s="103"/>
      <c r="D99" s="114" t="s">
        <v>309</v>
      </c>
      <c r="E99" s="103"/>
      <c r="F99" s="103"/>
      <c r="G99" s="103"/>
      <c r="H99" s="103"/>
      <c r="I99" s="103"/>
      <c r="J99" s="103"/>
      <c r="K99" s="103"/>
      <c r="L99" s="103"/>
      <c r="M99" s="103"/>
      <c r="N99" s="230">
        <f>N161</f>
        <v>0</v>
      </c>
      <c r="O99" s="231"/>
      <c r="P99" s="231"/>
      <c r="Q99" s="231"/>
      <c r="R99" s="145"/>
      <c r="T99" s="146"/>
      <c r="U99" s="146"/>
    </row>
    <row r="100" spans="2:65" s="8" customFormat="1" ht="19.95" customHeight="1">
      <c r="B100" s="144"/>
      <c r="C100" s="103"/>
      <c r="D100" s="114" t="s">
        <v>310</v>
      </c>
      <c r="E100" s="103"/>
      <c r="F100" s="103"/>
      <c r="G100" s="103"/>
      <c r="H100" s="103"/>
      <c r="I100" s="103"/>
      <c r="J100" s="103"/>
      <c r="K100" s="103"/>
      <c r="L100" s="103"/>
      <c r="M100" s="103"/>
      <c r="N100" s="230">
        <f>N174</f>
        <v>0</v>
      </c>
      <c r="O100" s="231"/>
      <c r="P100" s="231"/>
      <c r="Q100" s="231"/>
      <c r="R100" s="145"/>
      <c r="T100" s="146"/>
      <c r="U100" s="146"/>
    </row>
    <row r="101" spans="2:65" s="7" customFormat="1" ht="21.75" customHeight="1">
      <c r="B101" s="139"/>
      <c r="C101" s="140"/>
      <c r="D101" s="141" t="s">
        <v>171</v>
      </c>
      <c r="E101" s="140"/>
      <c r="F101" s="140"/>
      <c r="G101" s="140"/>
      <c r="H101" s="140"/>
      <c r="I101" s="140"/>
      <c r="J101" s="140"/>
      <c r="K101" s="140"/>
      <c r="L101" s="140"/>
      <c r="M101" s="140"/>
      <c r="N101" s="257">
        <f>N176</f>
        <v>0</v>
      </c>
      <c r="O101" s="256"/>
      <c r="P101" s="256"/>
      <c r="Q101" s="256"/>
      <c r="R101" s="142"/>
      <c r="T101" s="143"/>
      <c r="U101" s="143"/>
    </row>
    <row r="102" spans="2:65" s="1" customFormat="1" ht="21.75" customHeight="1">
      <c r="B102" s="35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7"/>
      <c r="T102" s="136"/>
      <c r="U102" s="136"/>
    </row>
    <row r="103" spans="2:65" s="1" customFormat="1" ht="29.25" customHeight="1">
      <c r="B103" s="35"/>
      <c r="C103" s="138" t="s">
        <v>172</v>
      </c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254">
        <f>ROUND(N104+N105+N106+N107+N108+N109,2)</f>
        <v>0</v>
      </c>
      <c r="O103" s="258"/>
      <c r="P103" s="258"/>
      <c r="Q103" s="258"/>
      <c r="R103" s="37"/>
      <c r="T103" s="147"/>
      <c r="U103" s="148" t="s">
        <v>41</v>
      </c>
    </row>
    <row r="104" spans="2:65" s="1" customFormat="1" ht="18" customHeight="1">
      <c r="B104" s="35"/>
      <c r="C104" s="36"/>
      <c r="D104" s="234" t="s">
        <v>173</v>
      </c>
      <c r="E104" s="235"/>
      <c r="F104" s="235"/>
      <c r="G104" s="235"/>
      <c r="H104" s="235"/>
      <c r="I104" s="36"/>
      <c r="J104" s="36"/>
      <c r="K104" s="36"/>
      <c r="L104" s="36"/>
      <c r="M104" s="36"/>
      <c r="N104" s="233">
        <f>ROUND(N89*T104,2)</f>
        <v>0</v>
      </c>
      <c r="O104" s="230"/>
      <c r="P104" s="230"/>
      <c r="Q104" s="230"/>
      <c r="R104" s="37"/>
      <c r="S104" s="149"/>
      <c r="T104" s="150"/>
      <c r="U104" s="151" t="s">
        <v>44</v>
      </c>
      <c r="V104" s="152"/>
      <c r="W104" s="152"/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3" t="s">
        <v>174</v>
      </c>
      <c r="AZ104" s="152"/>
      <c r="BA104" s="152"/>
      <c r="BB104" s="152"/>
      <c r="BC104" s="152"/>
      <c r="BD104" s="152"/>
      <c r="BE104" s="154">
        <f t="shared" ref="BE104:BE109" si="0">IF(U104="základná",N104,0)</f>
        <v>0</v>
      </c>
      <c r="BF104" s="154">
        <f t="shared" ref="BF104:BF109" si="1">IF(U104="znížená",N104,0)</f>
        <v>0</v>
      </c>
      <c r="BG104" s="154">
        <f t="shared" ref="BG104:BG109" si="2">IF(U104="zákl. prenesená",N104,0)</f>
        <v>0</v>
      </c>
      <c r="BH104" s="154">
        <f t="shared" ref="BH104:BH109" si="3">IF(U104="zníž. prenesená",N104,0)</f>
        <v>0</v>
      </c>
      <c r="BI104" s="154">
        <f t="shared" ref="BI104:BI109" si="4">IF(U104="nulová",N104,0)</f>
        <v>0</v>
      </c>
      <c r="BJ104" s="153" t="s">
        <v>89</v>
      </c>
      <c r="BK104" s="152"/>
      <c r="BL104" s="152"/>
      <c r="BM104" s="152"/>
    </row>
    <row r="105" spans="2:65" s="1" customFormat="1" ht="18" customHeight="1">
      <c r="B105" s="35"/>
      <c r="C105" s="36"/>
      <c r="D105" s="234" t="s">
        <v>175</v>
      </c>
      <c r="E105" s="235"/>
      <c r="F105" s="235"/>
      <c r="G105" s="235"/>
      <c r="H105" s="235"/>
      <c r="I105" s="36"/>
      <c r="J105" s="36"/>
      <c r="K105" s="36"/>
      <c r="L105" s="36"/>
      <c r="M105" s="36"/>
      <c r="N105" s="233">
        <f>ROUND(N89*T105,2)</f>
        <v>0</v>
      </c>
      <c r="O105" s="230"/>
      <c r="P105" s="230"/>
      <c r="Q105" s="230"/>
      <c r="R105" s="37"/>
      <c r="S105" s="149"/>
      <c r="T105" s="150"/>
      <c r="U105" s="151" t="s">
        <v>44</v>
      </c>
      <c r="V105" s="152"/>
      <c r="W105" s="152"/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3" t="s">
        <v>174</v>
      </c>
      <c r="AZ105" s="152"/>
      <c r="BA105" s="152"/>
      <c r="BB105" s="152"/>
      <c r="BC105" s="152"/>
      <c r="BD105" s="152"/>
      <c r="BE105" s="154">
        <f t="shared" si="0"/>
        <v>0</v>
      </c>
      <c r="BF105" s="154">
        <f t="shared" si="1"/>
        <v>0</v>
      </c>
      <c r="BG105" s="154">
        <f t="shared" si="2"/>
        <v>0</v>
      </c>
      <c r="BH105" s="154">
        <f t="shared" si="3"/>
        <v>0</v>
      </c>
      <c r="BI105" s="154">
        <f t="shared" si="4"/>
        <v>0</v>
      </c>
      <c r="BJ105" s="153" t="s">
        <v>89</v>
      </c>
      <c r="BK105" s="152"/>
      <c r="BL105" s="152"/>
      <c r="BM105" s="152"/>
    </row>
    <row r="106" spans="2:65" s="1" customFormat="1" ht="18" customHeight="1">
      <c r="B106" s="35"/>
      <c r="C106" s="36"/>
      <c r="D106" s="234" t="s">
        <v>176</v>
      </c>
      <c r="E106" s="235"/>
      <c r="F106" s="235"/>
      <c r="G106" s="235"/>
      <c r="H106" s="235"/>
      <c r="I106" s="36"/>
      <c r="J106" s="36"/>
      <c r="K106" s="36"/>
      <c r="L106" s="36"/>
      <c r="M106" s="36"/>
      <c r="N106" s="233">
        <f>ROUND(N89*T106,2)</f>
        <v>0</v>
      </c>
      <c r="O106" s="230"/>
      <c r="P106" s="230"/>
      <c r="Q106" s="230"/>
      <c r="R106" s="37"/>
      <c r="S106" s="149"/>
      <c r="T106" s="150"/>
      <c r="U106" s="151" t="s">
        <v>44</v>
      </c>
      <c r="V106" s="152"/>
      <c r="W106" s="152"/>
      <c r="X106" s="152"/>
      <c r="Y106" s="152"/>
      <c r="Z106" s="152"/>
      <c r="AA106" s="152"/>
      <c r="AB106" s="152"/>
      <c r="AC106" s="152"/>
      <c r="AD106" s="152"/>
      <c r="AE106" s="152"/>
      <c r="AF106" s="152"/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3" t="s">
        <v>174</v>
      </c>
      <c r="AZ106" s="152"/>
      <c r="BA106" s="152"/>
      <c r="BB106" s="152"/>
      <c r="BC106" s="152"/>
      <c r="BD106" s="152"/>
      <c r="BE106" s="154">
        <f t="shared" si="0"/>
        <v>0</v>
      </c>
      <c r="BF106" s="154">
        <f t="shared" si="1"/>
        <v>0</v>
      </c>
      <c r="BG106" s="154">
        <f t="shared" si="2"/>
        <v>0</v>
      </c>
      <c r="BH106" s="154">
        <f t="shared" si="3"/>
        <v>0</v>
      </c>
      <c r="BI106" s="154">
        <f t="shared" si="4"/>
        <v>0</v>
      </c>
      <c r="BJ106" s="153" t="s">
        <v>89</v>
      </c>
      <c r="BK106" s="152"/>
      <c r="BL106" s="152"/>
      <c r="BM106" s="152"/>
    </row>
    <row r="107" spans="2:65" s="1" customFormat="1" ht="18" customHeight="1">
      <c r="B107" s="35"/>
      <c r="C107" s="36"/>
      <c r="D107" s="234" t="s">
        <v>177</v>
      </c>
      <c r="E107" s="235"/>
      <c r="F107" s="235"/>
      <c r="G107" s="235"/>
      <c r="H107" s="235"/>
      <c r="I107" s="36"/>
      <c r="J107" s="36"/>
      <c r="K107" s="36"/>
      <c r="L107" s="36"/>
      <c r="M107" s="36"/>
      <c r="N107" s="233">
        <f>ROUND(N89*T107,2)</f>
        <v>0</v>
      </c>
      <c r="O107" s="230"/>
      <c r="P107" s="230"/>
      <c r="Q107" s="230"/>
      <c r="R107" s="37"/>
      <c r="S107" s="149"/>
      <c r="T107" s="150"/>
      <c r="U107" s="151" t="s">
        <v>44</v>
      </c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3" t="s">
        <v>174</v>
      </c>
      <c r="AZ107" s="152"/>
      <c r="BA107" s="152"/>
      <c r="BB107" s="152"/>
      <c r="BC107" s="152"/>
      <c r="BD107" s="152"/>
      <c r="BE107" s="154">
        <f t="shared" si="0"/>
        <v>0</v>
      </c>
      <c r="BF107" s="154">
        <f t="shared" si="1"/>
        <v>0</v>
      </c>
      <c r="BG107" s="154">
        <f t="shared" si="2"/>
        <v>0</v>
      </c>
      <c r="BH107" s="154">
        <f t="shared" si="3"/>
        <v>0</v>
      </c>
      <c r="BI107" s="154">
        <f t="shared" si="4"/>
        <v>0</v>
      </c>
      <c r="BJ107" s="153" t="s">
        <v>89</v>
      </c>
      <c r="BK107" s="152"/>
      <c r="BL107" s="152"/>
      <c r="BM107" s="152"/>
    </row>
    <row r="108" spans="2:65" s="1" customFormat="1" ht="18" customHeight="1">
      <c r="B108" s="35"/>
      <c r="C108" s="36"/>
      <c r="D108" s="234" t="s">
        <v>178</v>
      </c>
      <c r="E108" s="235"/>
      <c r="F108" s="235"/>
      <c r="G108" s="235"/>
      <c r="H108" s="235"/>
      <c r="I108" s="36"/>
      <c r="J108" s="36"/>
      <c r="K108" s="36"/>
      <c r="L108" s="36"/>
      <c r="M108" s="36"/>
      <c r="N108" s="233">
        <f>ROUND(N89*T108,2)</f>
        <v>0</v>
      </c>
      <c r="O108" s="230"/>
      <c r="P108" s="230"/>
      <c r="Q108" s="230"/>
      <c r="R108" s="37"/>
      <c r="S108" s="149"/>
      <c r="T108" s="150"/>
      <c r="U108" s="151" t="s">
        <v>44</v>
      </c>
      <c r="V108" s="152"/>
      <c r="W108" s="152"/>
      <c r="X108" s="152"/>
      <c r="Y108" s="152"/>
      <c r="Z108" s="152"/>
      <c r="AA108" s="152"/>
      <c r="AB108" s="152"/>
      <c r="AC108" s="152"/>
      <c r="AD108" s="152"/>
      <c r="AE108" s="152"/>
      <c r="AF108" s="152"/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3" t="s">
        <v>174</v>
      </c>
      <c r="AZ108" s="152"/>
      <c r="BA108" s="152"/>
      <c r="BB108" s="152"/>
      <c r="BC108" s="152"/>
      <c r="BD108" s="152"/>
      <c r="BE108" s="154">
        <f t="shared" si="0"/>
        <v>0</v>
      </c>
      <c r="BF108" s="154">
        <f t="shared" si="1"/>
        <v>0</v>
      </c>
      <c r="BG108" s="154">
        <f t="shared" si="2"/>
        <v>0</v>
      </c>
      <c r="BH108" s="154">
        <f t="shared" si="3"/>
        <v>0</v>
      </c>
      <c r="BI108" s="154">
        <f t="shared" si="4"/>
        <v>0</v>
      </c>
      <c r="BJ108" s="153" t="s">
        <v>89</v>
      </c>
      <c r="BK108" s="152"/>
      <c r="BL108" s="152"/>
      <c r="BM108" s="152"/>
    </row>
    <row r="109" spans="2:65" s="1" customFormat="1" ht="18" customHeight="1">
      <c r="B109" s="35"/>
      <c r="C109" s="36"/>
      <c r="D109" s="114" t="s">
        <v>179</v>
      </c>
      <c r="E109" s="36"/>
      <c r="F109" s="36"/>
      <c r="G109" s="36"/>
      <c r="H109" s="36"/>
      <c r="I109" s="36"/>
      <c r="J109" s="36"/>
      <c r="K109" s="36"/>
      <c r="L109" s="36"/>
      <c r="M109" s="36"/>
      <c r="N109" s="233">
        <f>ROUND(N89*T109,2)</f>
        <v>0</v>
      </c>
      <c r="O109" s="230"/>
      <c r="P109" s="230"/>
      <c r="Q109" s="230"/>
      <c r="R109" s="37"/>
      <c r="S109" s="149"/>
      <c r="T109" s="155"/>
      <c r="U109" s="156" t="s">
        <v>44</v>
      </c>
      <c r="V109" s="152"/>
      <c r="W109" s="152"/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3" t="s">
        <v>180</v>
      </c>
      <c r="AZ109" s="152"/>
      <c r="BA109" s="152"/>
      <c r="BB109" s="152"/>
      <c r="BC109" s="152"/>
      <c r="BD109" s="152"/>
      <c r="BE109" s="154">
        <f t="shared" si="0"/>
        <v>0</v>
      </c>
      <c r="BF109" s="154">
        <f t="shared" si="1"/>
        <v>0</v>
      </c>
      <c r="BG109" s="154">
        <f t="shared" si="2"/>
        <v>0</v>
      </c>
      <c r="BH109" s="154">
        <f t="shared" si="3"/>
        <v>0</v>
      </c>
      <c r="BI109" s="154">
        <f t="shared" si="4"/>
        <v>0</v>
      </c>
      <c r="BJ109" s="153" t="s">
        <v>89</v>
      </c>
      <c r="BK109" s="152"/>
      <c r="BL109" s="152"/>
      <c r="BM109" s="152"/>
    </row>
    <row r="110" spans="2:65" s="1" customFormat="1" ht="12">
      <c r="B110" s="35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7"/>
      <c r="T110" s="136"/>
      <c r="U110" s="136"/>
    </row>
    <row r="111" spans="2:65" s="1" customFormat="1" ht="29.25" customHeight="1">
      <c r="B111" s="35"/>
      <c r="C111" s="124" t="s">
        <v>150</v>
      </c>
      <c r="D111" s="125"/>
      <c r="E111" s="125"/>
      <c r="F111" s="125"/>
      <c r="G111" s="125"/>
      <c r="H111" s="125"/>
      <c r="I111" s="125"/>
      <c r="J111" s="125"/>
      <c r="K111" s="125"/>
      <c r="L111" s="238">
        <f>ROUND(SUM(N89+N103),2)</f>
        <v>0</v>
      </c>
      <c r="M111" s="238"/>
      <c r="N111" s="238"/>
      <c r="O111" s="238"/>
      <c r="P111" s="238"/>
      <c r="Q111" s="238"/>
      <c r="R111" s="37"/>
      <c r="T111" s="136"/>
      <c r="U111" s="136"/>
    </row>
    <row r="112" spans="2:65" s="1" customFormat="1" ht="6.9" customHeight="1">
      <c r="B112" s="59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1"/>
      <c r="T112" s="136"/>
      <c r="U112" s="136"/>
    </row>
    <row r="116" spans="2:27" s="1" customFormat="1" ht="6.9" customHeight="1">
      <c r="B116" s="62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4"/>
    </row>
    <row r="117" spans="2:27" s="1" customFormat="1" ht="36.9" customHeight="1">
      <c r="B117" s="35"/>
      <c r="C117" s="193" t="s">
        <v>181</v>
      </c>
      <c r="D117" s="243"/>
      <c r="E117" s="243"/>
      <c r="F117" s="243"/>
      <c r="G117" s="243"/>
      <c r="H117" s="243"/>
      <c r="I117" s="243"/>
      <c r="J117" s="243"/>
      <c r="K117" s="243"/>
      <c r="L117" s="243"/>
      <c r="M117" s="243"/>
      <c r="N117" s="243"/>
      <c r="O117" s="243"/>
      <c r="P117" s="243"/>
      <c r="Q117" s="243"/>
      <c r="R117" s="37"/>
    </row>
    <row r="118" spans="2:27" s="1" customFormat="1" ht="6.9" customHeight="1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27" s="1" customFormat="1" ht="30" customHeight="1">
      <c r="B119" s="35"/>
      <c r="C119" s="30" t="s">
        <v>17</v>
      </c>
      <c r="D119" s="36"/>
      <c r="E119" s="36"/>
      <c r="F119" s="241" t="str">
        <f>F6</f>
        <v>Zberný dvor</v>
      </c>
      <c r="G119" s="242"/>
      <c r="H119" s="242"/>
      <c r="I119" s="242"/>
      <c r="J119" s="242"/>
      <c r="K119" s="242"/>
      <c r="L119" s="242"/>
      <c r="M119" s="242"/>
      <c r="N119" s="242"/>
      <c r="O119" s="242"/>
      <c r="P119" s="242"/>
      <c r="Q119" s="36"/>
      <c r="R119" s="37"/>
    </row>
    <row r="120" spans="2:27" ht="30" customHeight="1">
      <c r="B120" s="22"/>
      <c r="C120" s="30" t="s">
        <v>157</v>
      </c>
      <c r="D120" s="26"/>
      <c r="E120" s="26"/>
      <c r="F120" s="241" t="s">
        <v>305</v>
      </c>
      <c r="G120" s="198"/>
      <c r="H120" s="198"/>
      <c r="I120" s="198"/>
      <c r="J120" s="198"/>
      <c r="K120" s="198"/>
      <c r="L120" s="198"/>
      <c r="M120" s="198"/>
      <c r="N120" s="198"/>
      <c r="O120" s="198"/>
      <c r="P120" s="198"/>
      <c r="Q120" s="26"/>
      <c r="R120" s="23"/>
    </row>
    <row r="121" spans="2:27" s="1" customFormat="1" ht="36.9" customHeight="1">
      <c r="B121" s="35"/>
      <c r="C121" s="69" t="s">
        <v>159</v>
      </c>
      <c r="D121" s="36"/>
      <c r="E121" s="36"/>
      <c r="F121" s="213" t="str">
        <f>F8</f>
        <v>B05 - B5  Bunka č.5</v>
      </c>
      <c r="G121" s="243"/>
      <c r="H121" s="243"/>
      <c r="I121" s="243"/>
      <c r="J121" s="243"/>
      <c r="K121" s="243"/>
      <c r="L121" s="243"/>
      <c r="M121" s="243"/>
      <c r="N121" s="243"/>
      <c r="O121" s="243"/>
      <c r="P121" s="243"/>
      <c r="Q121" s="36"/>
      <c r="R121" s="37"/>
    </row>
    <row r="122" spans="2:27" s="1" customFormat="1" ht="6.9" customHeight="1">
      <c r="B122" s="35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7"/>
    </row>
    <row r="123" spans="2:27" s="1" customFormat="1" ht="18" customHeight="1">
      <c r="B123" s="35"/>
      <c r="C123" s="30" t="s">
        <v>22</v>
      </c>
      <c r="D123" s="36"/>
      <c r="E123" s="36"/>
      <c r="F123" s="28" t="str">
        <f>F10</f>
        <v>Tesárske Mlyňany</v>
      </c>
      <c r="G123" s="36"/>
      <c r="H123" s="36"/>
      <c r="I123" s="36"/>
      <c r="J123" s="36"/>
      <c r="K123" s="30" t="s">
        <v>24</v>
      </c>
      <c r="L123" s="36"/>
      <c r="M123" s="245" t="str">
        <f>IF(O10="","",O10)</f>
        <v>20. 3. 2018</v>
      </c>
      <c r="N123" s="245"/>
      <c r="O123" s="245"/>
      <c r="P123" s="245"/>
      <c r="Q123" s="36"/>
      <c r="R123" s="37"/>
    </row>
    <row r="124" spans="2:27" s="1" customFormat="1" ht="6.9" customHeight="1">
      <c r="B124" s="35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7"/>
    </row>
    <row r="125" spans="2:27" s="1" customFormat="1" ht="13.2">
      <c r="B125" s="35"/>
      <c r="C125" s="30" t="s">
        <v>26</v>
      </c>
      <c r="D125" s="36"/>
      <c r="E125" s="36"/>
      <c r="F125" s="28" t="str">
        <f>E13</f>
        <v>Obec Tesárske Mlyňany</v>
      </c>
      <c r="G125" s="36"/>
      <c r="H125" s="36"/>
      <c r="I125" s="36"/>
      <c r="J125" s="36"/>
      <c r="K125" s="30" t="s">
        <v>32</v>
      </c>
      <c r="L125" s="36"/>
      <c r="M125" s="197" t="str">
        <f>E19</f>
        <v>Ing. Stanislav Mankovecký</v>
      </c>
      <c r="N125" s="197"/>
      <c r="O125" s="197"/>
      <c r="P125" s="197"/>
      <c r="Q125" s="197"/>
      <c r="R125" s="37"/>
    </row>
    <row r="126" spans="2:27" s="1" customFormat="1" ht="14.4" customHeight="1">
      <c r="B126" s="35"/>
      <c r="C126" s="30" t="s">
        <v>30</v>
      </c>
      <c r="D126" s="36"/>
      <c r="E126" s="36"/>
      <c r="F126" s="28" t="str">
        <f>IF(E16="","",E16)</f>
        <v>Vyplň údaj</v>
      </c>
      <c r="G126" s="36"/>
      <c r="H126" s="36"/>
      <c r="I126" s="36"/>
      <c r="J126" s="36"/>
      <c r="K126" s="30" t="s">
        <v>35</v>
      </c>
      <c r="L126" s="36"/>
      <c r="M126" s="197" t="str">
        <f>E22</f>
        <v xml:space="preserve"> </v>
      </c>
      <c r="N126" s="197"/>
      <c r="O126" s="197"/>
      <c r="P126" s="197"/>
      <c r="Q126" s="197"/>
      <c r="R126" s="37"/>
    </row>
    <row r="127" spans="2:27" s="1" customFormat="1" ht="10.35" customHeight="1">
      <c r="B127" s="35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7"/>
    </row>
    <row r="128" spans="2:27" s="9" customFormat="1" ht="29.25" customHeight="1">
      <c r="B128" s="157"/>
      <c r="C128" s="158" t="s">
        <v>182</v>
      </c>
      <c r="D128" s="159" t="s">
        <v>183</v>
      </c>
      <c r="E128" s="159" t="s">
        <v>59</v>
      </c>
      <c r="F128" s="259" t="s">
        <v>184</v>
      </c>
      <c r="G128" s="259"/>
      <c r="H128" s="259"/>
      <c r="I128" s="259"/>
      <c r="J128" s="159" t="s">
        <v>185</v>
      </c>
      <c r="K128" s="159" t="s">
        <v>186</v>
      </c>
      <c r="L128" s="260" t="s">
        <v>187</v>
      </c>
      <c r="M128" s="260"/>
      <c r="N128" s="259" t="s">
        <v>164</v>
      </c>
      <c r="O128" s="259"/>
      <c r="P128" s="259"/>
      <c r="Q128" s="261"/>
      <c r="R128" s="160"/>
      <c r="T128" s="80" t="s">
        <v>188</v>
      </c>
      <c r="U128" s="81" t="s">
        <v>41</v>
      </c>
      <c r="V128" s="81" t="s">
        <v>189</v>
      </c>
      <c r="W128" s="81" t="s">
        <v>190</v>
      </c>
      <c r="X128" s="81" t="s">
        <v>191</v>
      </c>
      <c r="Y128" s="81" t="s">
        <v>192</v>
      </c>
      <c r="Z128" s="81" t="s">
        <v>193</v>
      </c>
      <c r="AA128" s="82" t="s">
        <v>194</v>
      </c>
    </row>
    <row r="129" spans="2:65" s="1" customFormat="1" ht="29.25" customHeight="1">
      <c r="B129" s="35"/>
      <c r="C129" s="84" t="s">
        <v>161</v>
      </c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271">
        <f>BK129</f>
        <v>0</v>
      </c>
      <c r="O129" s="272"/>
      <c r="P129" s="272"/>
      <c r="Q129" s="272"/>
      <c r="R129" s="37"/>
      <c r="T129" s="83"/>
      <c r="U129" s="51"/>
      <c r="V129" s="51"/>
      <c r="W129" s="161">
        <f>W130+W154+W176</f>
        <v>0</v>
      </c>
      <c r="X129" s="51"/>
      <c r="Y129" s="161">
        <f>Y130+Y154+Y176</f>
        <v>71.254762199999988</v>
      </c>
      <c r="Z129" s="51"/>
      <c r="AA129" s="162">
        <f>AA130+AA154+AA176</f>
        <v>0</v>
      </c>
      <c r="AT129" s="18" t="s">
        <v>76</v>
      </c>
      <c r="AU129" s="18" t="s">
        <v>166</v>
      </c>
      <c r="BK129" s="163">
        <f>BK130+BK154+BK176</f>
        <v>0</v>
      </c>
    </row>
    <row r="130" spans="2:65" s="10" customFormat="1" ht="37.35" customHeight="1">
      <c r="B130" s="164"/>
      <c r="C130" s="165"/>
      <c r="D130" s="166" t="s">
        <v>167</v>
      </c>
      <c r="E130" s="166"/>
      <c r="F130" s="166"/>
      <c r="G130" s="166"/>
      <c r="H130" s="166"/>
      <c r="I130" s="166"/>
      <c r="J130" s="166"/>
      <c r="K130" s="166"/>
      <c r="L130" s="166"/>
      <c r="M130" s="166"/>
      <c r="N130" s="257">
        <f>BK130</f>
        <v>0</v>
      </c>
      <c r="O130" s="255"/>
      <c r="P130" s="255"/>
      <c r="Q130" s="255"/>
      <c r="R130" s="167"/>
      <c r="T130" s="168"/>
      <c r="U130" s="165"/>
      <c r="V130" s="165"/>
      <c r="W130" s="169">
        <f>W131+W136+W142+W145+W148+W152</f>
        <v>0</v>
      </c>
      <c r="X130" s="165"/>
      <c r="Y130" s="169">
        <f>Y131+Y136+Y142+Y145+Y148+Y152</f>
        <v>71.001960399999987</v>
      </c>
      <c r="Z130" s="165"/>
      <c r="AA130" s="170">
        <f>AA131+AA136+AA142+AA145+AA148+AA152</f>
        <v>0</v>
      </c>
      <c r="AR130" s="171" t="s">
        <v>84</v>
      </c>
      <c r="AT130" s="172" t="s">
        <v>76</v>
      </c>
      <c r="AU130" s="172" t="s">
        <v>77</v>
      </c>
      <c r="AY130" s="171" t="s">
        <v>195</v>
      </c>
      <c r="BK130" s="173">
        <f>BK131+BK136+BK142+BK145+BK148+BK152</f>
        <v>0</v>
      </c>
    </row>
    <row r="131" spans="2:65" s="10" customFormat="1" ht="19.95" customHeight="1">
      <c r="B131" s="164"/>
      <c r="C131" s="165"/>
      <c r="D131" s="174" t="s">
        <v>168</v>
      </c>
      <c r="E131" s="174"/>
      <c r="F131" s="174"/>
      <c r="G131" s="174"/>
      <c r="H131" s="174"/>
      <c r="I131" s="174"/>
      <c r="J131" s="174"/>
      <c r="K131" s="174"/>
      <c r="L131" s="174"/>
      <c r="M131" s="174"/>
      <c r="N131" s="273">
        <f>BK131</f>
        <v>0</v>
      </c>
      <c r="O131" s="274"/>
      <c r="P131" s="274"/>
      <c r="Q131" s="274"/>
      <c r="R131" s="167"/>
      <c r="T131" s="168"/>
      <c r="U131" s="165"/>
      <c r="V131" s="165"/>
      <c r="W131" s="169">
        <f>SUM(W132:W135)</f>
        <v>0</v>
      </c>
      <c r="X131" s="165"/>
      <c r="Y131" s="169">
        <f>SUM(Y132:Y135)</f>
        <v>0</v>
      </c>
      <c r="Z131" s="165"/>
      <c r="AA131" s="170">
        <f>SUM(AA132:AA135)</f>
        <v>0</v>
      </c>
      <c r="AR131" s="171" t="s">
        <v>84</v>
      </c>
      <c r="AT131" s="172" t="s">
        <v>76</v>
      </c>
      <c r="AU131" s="172" t="s">
        <v>84</v>
      </c>
      <c r="AY131" s="171" t="s">
        <v>195</v>
      </c>
      <c r="BK131" s="173">
        <f>SUM(BK132:BK135)</f>
        <v>0</v>
      </c>
    </row>
    <row r="132" spans="2:65" s="1" customFormat="1" ht="31.5" customHeight="1">
      <c r="B132" s="35"/>
      <c r="C132" s="175" t="s">
        <v>84</v>
      </c>
      <c r="D132" s="175" t="s">
        <v>196</v>
      </c>
      <c r="E132" s="176" t="s">
        <v>197</v>
      </c>
      <c r="F132" s="262" t="s">
        <v>198</v>
      </c>
      <c r="G132" s="262"/>
      <c r="H132" s="262"/>
      <c r="I132" s="262"/>
      <c r="J132" s="177" t="s">
        <v>199</v>
      </c>
      <c r="K132" s="178">
        <v>7.81</v>
      </c>
      <c r="L132" s="263">
        <v>0</v>
      </c>
      <c r="M132" s="264"/>
      <c r="N132" s="265">
        <f>ROUND(L132*K132,2)</f>
        <v>0</v>
      </c>
      <c r="O132" s="265"/>
      <c r="P132" s="265"/>
      <c r="Q132" s="265"/>
      <c r="R132" s="37"/>
      <c r="T132" s="180" t="s">
        <v>20</v>
      </c>
      <c r="U132" s="44" t="s">
        <v>44</v>
      </c>
      <c r="V132" s="36"/>
      <c r="W132" s="181">
        <f>V132*K132</f>
        <v>0</v>
      </c>
      <c r="X132" s="181">
        <v>0</v>
      </c>
      <c r="Y132" s="181">
        <f>X132*K132</f>
        <v>0</v>
      </c>
      <c r="Z132" s="181">
        <v>0</v>
      </c>
      <c r="AA132" s="182">
        <f>Z132*K132</f>
        <v>0</v>
      </c>
      <c r="AR132" s="18" t="s">
        <v>200</v>
      </c>
      <c r="AT132" s="18" t="s">
        <v>196</v>
      </c>
      <c r="AU132" s="18" t="s">
        <v>89</v>
      </c>
      <c r="AY132" s="18" t="s">
        <v>195</v>
      </c>
      <c r="BE132" s="118">
        <f>IF(U132="základná",N132,0)</f>
        <v>0</v>
      </c>
      <c r="BF132" s="118">
        <f>IF(U132="znížená",N132,0)</f>
        <v>0</v>
      </c>
      <c r="BG132" s="118">
        <f>IF(U132="zákl. prenesená",N132,0)</f>
        <v>0</v>
      </c>
      <c r="BH132" s="118">
        <f>IF(U132="zníž. prenesená",N132,0)</f>
        <v>0</v>
      </c>
      <c r="BI132" s="118">
        <f>IF(U132="nulová",N132,0)</f>
        <v>0</v>
      </c>
      <c r="BJ132" s="18" t="s">
        <v>89</v>
      </c>
      <c r="BK132" s="118">
        <f>ROUND(L132*K132,2)</f>
        <v>0</v>
      </c>
      <c r="BL132" s="18" t="s">
        <v>200</v>
      </c>
      <c r="BM132" s="18" t="s">
        <v>311</v>
      </c>
    </row>
    <row r="133" spans="2:65" s="1" customFormat="1" ht="31.5" customHeight="1">
      <c r="B133" s="35"/>
      <c r="C133" s="175" t="s">
        <v>89</v>
      </c>
      <c r="D133" s="175" t="s">
        <v>196</v>
      </c>
      <c r="E133" s="176" t="s">
        <v>202</v>
      </c>
      <c r="F133" s="262" t="s">
        <v>203</v>
      </c>
      <c r="G133" s="262"/>
      <c r="H133" s="262"/>
      <c r="I133" s="262"/>
      <c r="J133" s="177" t="s">
        <v>199</v>
      </c>
      <c r="K133" s="178">
        <v>1.72</v>
      </c>
      <c r="L133" s="263">
        <v>0</v>
      </c>
      <c r="M133" s="264"/>
      <c r="N133" s="265">
        <f>ROUND(L133*K133,2)</f>
        <v>0</v>
      </c>
      <c r="O133" s="265"/>
      <c r="P133" s="265"/>
      <c r="Q133" s="265"/>
      <c r="R133" s="37"/>
      <c r="T133" s="180" t="s">
        <v>20</v>
      </c>
      <c r="U133" s="44" t="s">
        <v>44</v>
      </c>
      <c r="V133" s="36"/>
      <c r="W133" s="181">
        <f>V133*K133</f>
        <v>0</v>
      </c>
      <c r="X133" s="181">
        <v>0</v>
      </c>
      <c r="Y133" s="181">
        <f>X133*K133</f>
        <v>0</v>
      </c>
      <c r="Z133" s="181">
        <v>0</v>
      </c>
      <c r="AA133" s="182">
        <f>Z133*K133</f>
        <v>0</v>
      </c>
      <c r="AR133" s="18" t="s">
        <v>200</v>
      </c>
      <c r="AT133" s="18" t="s">
        <v>196</v>
      </c>
      <c r="AU133" s="18" t="s">
        <v>89</v>
      </c>
      <c r="AY133" s="18" t="s">
        <v>195</v>
      </c>
      <c r="BE133" s="118">
        <f>IF(U133="základná",N133,0)</f>
        <v>0</v>
      </c>
      <c r="BF133" s="118">
        <f>IF(U133="znížená",N133,0)</f>
        <v>0</v>
      </c>
      <c r="BG133" s="118">
        <f>IF(U133="zákl. prenesená",N133,0)</f>
        <v>0</v>
      </c>
      <c r="BH133" s="118">
        <f>IF(U133="zníž. prenesená",N133,0)</f>
        <v>0</v>
      </c>
      <c r="BI133" s="118">
        <f>IF(U133="nulová",N133,0)</f>
        <v>0</v>
      </c>
      <c r="BJ133" s="18" t="s">
        <v>89</v>
      </c>
      <c r="BK133" s="118">
        <f>ROUND(L133*K133,2)</f>
        <v>0</v>
      </c>
      <c r="BL133" s="18" t="s">
        <v>200</v>
      </c>
      <c r="BM133" s="18" t="s">
        <v>312</v>
      </c>
    </row>
    <row r="134" spans="2:65" s="1" customFormat="1" ht="22.5" customHeight="1">
      <c r="B134" s="35"/>
      <c r="C134" s="175" t="s">
        <v>205</v>
      </c>
      <c r="D134" s="175" t="s">
        <v>196</v>
      </c>
      <c r="E134" s="176" t="s">
        <v>313</v>
      </c>
      <c r="F134" s="262" t="s">
        <v>314</v>
      </c>
      <c r="G134" s="262"/>
      <c r="H134" s="262"/>
      <c r="I134" s="262"/>
      <c r="J134" s="177" t="s">
        <v>199</v>
      </c>
      <c r="K134" s="178">
        <v>5.32</v>
      </c>
      <c r="L134" s="263">
        <v>0</v>
      </c>
      <c r="M134" s="264"/>
      <c r="N134" s="265">
        <f>ROUND(L134*K134,2)</f>
        <v>0</v>
      </c>
      <c r="O134" s="265"/>
      <c r="P134" s="265"/>
      <c r="Q134" s="265"/>
      <c r="R134" s="37"/>
      <c r="T134" s="180" t="s">
        <v>20</v>
      </c>
      <c r="U134" s="44" t="s">
        <v>44</v>
      </c>
      <c r="V134" s="36"/>
      <c r="W134" s="181">
        <f>V134*K134</f>
        <v>0</v>
      </c>
      <c r="X134" s="181">
        <v>0</v>
      </c>
      <c r="Y134" s="181">
        <f>X134*K134</f>
        <v>0</v>
      </c>
      <c r="Z134" s="181">
        <v>0</v>
      </c>
      <c r="AA134" s="182">
        <f>Z134*K134</f>
        <v>0</v>
      </c>
      <c r="AR134" s="18" t="s">
        <v>200</v>
      </c>
      <c r="AT134" s="18" t="s">
        <v>196</v>
      </c>
      <c r="AU134" s="18" t="s">
        <v>89</v>
      </c>
      <c r="AY134" s="18" t="s">
        <v>195</v>
      </c>
      <c r="BE134" s="118">
        <f>IF(U134="základná",N134,0)</f>
        <v>0</v>
      </c>
      <c r="BF134" s="118">
        <f>IF(U134="znížená",N134,0)</f>
        <v>0</v>
      </c>
      <c r="BG134" s="118">
        <f>IF(U134="zákl. prenesená",N134,0)</f>
        <v>0</v>
      </c>
      <c r="BH134" s="118">
        <f>IF(U134="zníž. prenesená",N134,0)</f>
        <v>0</v>
      </c>
      <c r="BI134" s="118">
        <f>IF(U134="nulová",N134,0)</f>
        <v>0</v>
      </c>
      <c r="BJ134" s="18" t="s">
        <v>89</v>
      </c>
      <c r="BK134" s="118">
        <f>ROUND(L134*K134,2)</f>
        <v>0</v>
      </c>
      <c r="BL134" s="18" t="s">
        <v>200</v>
      </c>
      <c r="BM134" s="18" t="s">
        <v>315</v>
      </c>
    </row>
    <row r="135" spans="2:65" s="1" customFormat="1" ht="44.25" customHeight="1">
      <c r="B135" s="35"/>
      <c r="C135" s="175" t="s">
        <v>200</v>
      </c>
      <c r="D135" s="175" t="s">
        <v>196</v>
      </c>
      <c r="E135" s="176" t="s">
        <v>316</v>
      </c>
      <c r="F135" s="262" t="s">
        <v>317</v>
      </c>
      <c r="G135" s="262"/>
      <c r="H135" s="262"/>
      <c r="I135" s="262"/>
      <c r="J135" s="177" t="s">
        <v>199</v>
      </c>
      <c r="K135" s="178">
        <v>1.76</v>
      </c>
      <c r="L135" s="263">
        <v>0</v>
      </c>
      <c r="M135" s="264"/>
      <c r="N135" s="265">
        <f>ROUND(L135*K135,2)</f>
        <v>0</v>
      </c>
      <c r="O135" s="265"/>
      <c r="P135" s="265"/>
      <c r="Q135" s="265"/>
      <c r="R135" s="37"/>
      <c r="T135" s="180" t="s">
        <v>20</v>
      </c>
      <c r="U135" s="44" t="s">
        <v>44</v>
      </c>
      <c r="V135" s="36"/>
      <c r="W135" s="181">
        <f>V135*K135</f>
        <v>0</v>
      </c>
      <c r="X135" s="181">
        <v>0</v>
      </c>
      <c r="Y135" s="181">
        <f>X135*K135</f>
        <v>0</v>
      </c>
      <c r="Z135" s="181">
        <v>0</v>
      </c>
      <c r="AA135" s="182">
        <f>Z135*K135</f>
        <v>0</v>
      </c>
      <c r="AR135" s="18" t="s">
        <v>200</v>
      </c>
      <c r="AT135" s="18" t="s">
        <v>196</v>
      </c>
      <c r="AU135" s="18" t="s">
        <v>89</v>
      </c>
      <c r="AY135" s="18" t="s">
        <v>195</v>
      </c>
      <c r="BE135" s="118">
        <f>IF(U135="základná",N135,0)</f>
        <v>0</v>
      </c>
      <c r="BF135" s="118">
        <f>IF(U135="znížená",N135,0)</f>
        <v>0</v>
      </c>
      <c r="BG135" s="118">
        <f>IF(U135="zákl. prenesená",N135,0)</f>
        <v>0</v>
      </c>
      <c r="BH135" s="118">
        <f>IF(U135="zníž. prenesená",N135,0)</f>
        <v>0</v>
      </c>
      <c r="BI135" s="118">
        <f>IF(U135="nulová",N135,0)</f>
        <v>0</v>
      </c>
      <c r="BJ135" s="18" t="s">
        <v>89</v>
      </c>
      <c r="BK135" s="118">
        <f>ROUND(L135*K135,2)</f>
        <v>0</v>
      </c>
      <c r="BL135" s="18" t="s">
        <v>200</v>
      </c>
      <c r="BM135" s="18" t="s">
        <v>318</v>
      </c>
    </row>
    <row r="136" spans="2:65" s="10" customFormat="1" ht="29.85" customHeight="1">
      <c r="B136" s="164"/>
      <c r="C136" s="165"/>
      <c r="D136" s="174" t="s">
        <v>255</v>
      </c>
      <c r="E136" s="174"/>
      <c r="F136" s="174"/>
      <c r="G136" s="174"/>
      <c r="H136" s="174"/>
      <c r="I136" s="174"/>
      <c r="J136" s="174"/>
      <c r="K136" s="174"/>
      <c r="L136" s="174"/>
      <c r="M136" s="174"/>
      <c r="N136" s="275">
        <f>BK136</f>
        <v>0</v>
      </c>
      <c r="O136" s="276"/>
      <c r="P136" s="276"/>
      <c r="Q136" s="276"/>
      <c r="R136" s="167"/>
      <c r="T136" s="168"/>
      <c r="U136" s="165"/>
      <c r="V136" s="165"/>
      <c r="W136" s="169">
        <f>SUM(W137:W141)</f>
        <v>0</v>
      </c>
      <c r="X136" s="165"/>
      <c r="Y136" s="169">
        <f>SUM(Y137:Y141)</f>
        <v>33.013253099999993</v>
      </c>
      <c r="Z136" s="165"/>
      <c r="AA136" s="170">
        <f>SUM(AA137:AA141)</f>
        <v>0</v>
      </c>
      <c r="AR136" s="171" t="s">
        <v>84</v>
      </c>
      <c r="AT136" s="172" t="s">
        <v>76</v>
      </c>
      <c r="AU136" s="172" t="s">
        <v>84</v>
      </c>
      <c r="AY136" s="171" t="s">
        <v>195</v>
      </c>
      <c r="BK136" s="173">
        <f>SUM(BK137:BK141)</f>
        <v>0</v>
      </c>
    </row>
    <row r="137" spans="2:65" s="1" customFormat="1" ht="44.25" customHeight="1">
      <c r="B137" s="35"/>
      <c r="C137" s="175" t="s">
        <v>213</v>
      </c>
      <c r="D137" s="175" t="s">
        <v>196</v>
      </c>
      <c r="E137" s="176" t="s">
        <v>263</v>
      </c>
      <c r="F137" s="262" t="s">
        <v>264</v>
      </c>
      <c r="G137" s="262"/>
      <c r="H137" s="262"/>
      <c r="I137" s="262"/>
      <c r="J137" s="177" t="s">
        <v>237</v>
      </c>
      <c r="K137" s="178">
        <v>26.04</v>
      </c>
      <c r="L137" s="263">
        <v>0</v>
      </c>
      <c r="M137" s="264"/>
      <c r="N137" s="265">
        <f>ROUND(L137*K137,2)</f>
        <v>0</v>
      </c>
      <c r="O137" s="265"/>
      <c r="P137" s="265"/>
      <c r="Q137" s="265"/>
      <c r="R137" s="37"/>
      <c r="T137" s="180" t="s">
        <v>20</v>
      </c>
      <c r="U137" s="44" t="s">
        <v>44</v>
      </c>
      <c r="V137" s="36"/>
      <c r="W137" s="181">
        <f>V137*K137</f>
        <v>0</v>
      </c>
      <c r="X137" s="181">
        <v>0</v>
      </c>
      <c r="Y137" s="181">
        <f>X137*K137</f>
        <v>0</v>
      </c>
      <c r="Z137" s="181">
        <v>0</v>
      </c>
      <c r="AA137" s="182">
        <f>Z137*K137</f>
        <v>0</v>
      </c>
      <c r="AR137" s="18" t="s">
        <v>200</v>
      </c>
      <c r="AT137" s="18" t="s">
        <v>196</v>
      </c>
      <c r="AU137" s="18" t="s">
        <v>89</v>
      </c>
      <c r="AY137" s="18" t="s">
        <v>195</v>
      </c>
      <c r="BE137" s="118">
        <f>IF(U137="základná",N137,0)</f>
        <v>0</v>
      </c>
      <c r="BF137" s="118">
        <f>IF(U137="znížená",N137,0)</f>
        <v>0</v>
      </c>
      <c r="BG137" s="118">
        <f>IF(U137="zákl. prenesená",N137,0)</f>
        <v>0</v>
      </c>
      <c r="BH137" s="118">
        <f>IF(U137="zníž. prenesená",N137,0)</f>
        <v>0</v>
      </c>
      <c r="BI137" s="118">
        <f>IF(U137="nulová",N137,0)</f>
        <v>0</v>
      </c>
      <c r="BJ137" s="18" t="s">
        <v>89</v>
      </c>
      <c r="BK137" s="118">
        <f>ROUND(L137*K137,2)</f>
        <v>0</v>
      </c>
      <c r="BL137" s="18" t="s">
        <v>200</v>
      </c>
      <c r="BM137" s="18" t="s">
        <v>319</v>
      </c>
    </row>
    <row r="138" spans="2:65" s="1" customFormat="1" ht="22.5" customHeight="1">
      <c r="B138" s="35"/>
      <c r="C138" s="175" t="s">
        <v>219</v>
      </c>
      <c r="D138" s="175" t="s">
        <v>196</v>
      </c>
      <c r="E138" s="176" t="s">
        <v>320</v>
      </c>
      <c r="F138" s="262" t="s">
        <v>321</v>
      </c>
      <c r="G138" s="262"/>
      <c r="H138" s="262"/>
      <c r="I138" s="262"/>
      <c r="J138" s="177" t="s">
        <v>199</v>
      </c>
      <c r="K138" s="178">
        <v>14.81</v>
      </c>
      <c r="L138" s="263">
        <v>0</v>
      </c>
      <c r="M138" s="264"/>
      <c r="N138" s="265">
        <f>ROUND(L138*K138,2)</f>
        <v>0</v>
      </c>
      <c r="O138" s="265"/>
      <c r="P138" s="265"/>
      <c r="Q138" s="265"/>
      <c r="R138" s="37"/>
      <c r="T138" s="180" t="s">
        <v>20</v>
      </c>
      <c r="U138" s="44" t="s">
        <v>44</v>
      </c>
      <c r="V138" s="36"/>
      <c r="W138" s="181">
        <f>V138*K138</f>
        <v>0</v>
      </c>
      <c r="X138" s="181">
        <v>2.2151299999999998</v>
      </c>
      <c r="Y138" s="181">
        <f>X138*K138</f>
        <v>32.806075299999996</v>
      </c>
      <c r="Z138" s="181">
        <v>0</v>
      </c>
      <c r="AA138" s="182">
        <f>Z138*K138</f>
        <v>0</v>
      </c>
      <c r="AR138" s="18" t="s">
        <v>200</v>
      </c>
      <c r="AT138" s="18" t="s">
        <v>196</v>
      </c>
      <c r="AU138" s="18" t="s">
        <v>89</v>
      </c>
      <c r="AY138" s="18" t="s">
        <v>195</v>
      </c>
      <c r="BE138" s="118">
        <f>IF(U138="základná",N138,0)</f>
        <v>0</v>
      </c>
      <c r="BF138" s="118">
        <f>IF(U138="znížená",N138,0)</f>
        <v>0</v>
      </c>
      <c r="BG138" s="118">
        <f>IF(U138="zákl. prenesená",N138,0)</f>
        <v>0</v>
      </c>
      <c r="BH138" s="118">
        <f>IF(U138="zníž. prenesená",N138,0)</f>
        <v>0</v>
      </c>
      <c r="BI138" s="118">
        <f>IF(U138="nulová",N138,0)</f>
        <v>0</v>
      </c>
      <c r="BJ138" s="18" t="s">
        <v>89</v>
      </c>
      <c r="BK138" s="118">
        <f>ROUND(L138*K138,2)</f>
        <v>0</v>
      </c>
      <c r="BL138" s="18" t="s">
        <v>200</v>
      </c>
      <c r="BM138" s="18" t="s">
        <v>322</v>
      </c>
    </row>
    <row r="139" spans="2:65" s="1" customFormat="1" ht="31.5" customHeight="1">
      <c r="B139" s="35"/>
      <c r="C139" s="175" t="s">
        <v>223</v>
      </c>
      <c r="D139" s="175" t="s">
        <v>196</v>
      </c>
      <c r="E139" s="176" t="s">
        <v>323</v>
      </c>
      <c r="F139" s="262" t="s">
        <v>324</v>
      </c>
      <c r="G139" s="262"/>
      <c r="H139" s="262"/>
      <c r="I139" s="262"/>
      <c r="J139" s="177" t="s">
        <v>237</v>
      </c>
      <c r="K139" s="178">
        <v>20.86</v>
      </c>
      <c r="L139" s="263">
        <v>0</v>
      </c>
      <c r="M139" s="264"/>
      <c r="N139" s="265">
        <f>ROUND(L139*K139,2)</f>
        <v>0</v>
      </c>
      <c r="O139" s="265"/>
      <c r="P139" s="265"/>
      <c r="Q139" s="265"/>
      <c r="R139" s="37"/>
      <c r="T139" s="180" t="s">
        <v>20</v>
      </c>
      <c r="U139" s="44" t="s">
        <v>44</v>
      </c>
      <c r="V139" s="36"/>
      <c r="W139" s="181">
        <f>V139*K139</f>
        <v>0</v>
      </c>
      <c r="X139" s="181">
        <v>4.0699999999999998E-3</v>
      </c>
      <c r="Y139" s="181">
        <f>X139*K139</f>
        <v>8.4900199999999995E-2</v>
      </c>
      <c r="Z139" s="181">
        <v>0</v>
      </c>
      <c r="AA139" s="182">
        <f>Z139*K139</f>
        <v>0</v>
      </c>
      <c r="AR139" s="18" t="s">
        <v>200</v>
      </c>
      <c r="AT139" s="18" t="s">
        <v>196</v>
      </c>
      <c r="AU139" s="18" t="s">
        <v>89</v>
      </c>
      <c r="AY139" s="18" t="s">
        <v>195</v>
      </c>
      <c r="BE139" s="118">
        <f>IF(U139="základná",N139,0)</f>
        <v>0</v>
      </c>
      <c r="BF139" s="118">
        <f>IF(U139="znížená",N139,0)</f>
        <v>0</v>
      </c>
      <c r="BG139" s="118">
        <f>IF(U139="zákl. prenesená",N139,0)</f>
        <v>0</v>
      </c>
      <c r="BH139" s="118">
        <f>IF(U139="zníž. prenesená",N139,0)</f>
        <v>0</v>
      </c>
      <c r="BI139" s="118">
        <f>IF(U139="nulová",N139,0)</f>
        <v>0</v>
      </c>
      <c r="BJ139" s="18" t="s">
        <v>89</v>
      </c>
      <c r="BK139" s="118">
        <f>ROUND(L139*K139,2)</f>
        <v>0</v>
      </c>
      <c r="BL139" s="18" t="s">
        <v>200</v>
      </c>
      <c r="BM139" s="18" t="s">
        <v>325</v>
      </c>
    </row>
    <row r="140" spans="2:65" s="1" customFormat="1" ht="31.5" customHeight="1">
      <c r="B140" s="35"/>
      <c r="C140" s="175" t="s">
        <v>217</v>
      </c>
      <c r="D140" s="175" t="s">
        <v>196</v>
      </c>
      <c r="E140" s="176" t="s">
        <v>326</v>
      </c>
      <c r="F140" s="262" t="s">
        <v>327</v>
      </c>
      <c r="G140" s="262"/>
      <c r="H140" s="262"/>
      <c r="I140" s="262"/>
      <c r="J140" s="177" t="s">
        <v>237</v>
      </c>
      <c r="K140" s="178">
        <v>20.86</v>
      </c>
      <c r="L140" s="263">
        <v>0</v>
      </c>
      <c r="M140" s="264"/>
      <c r="N140" s="265">
        <f>ROUND(L140*K140,2)</f>
        <v>0</v>
      </c>
      <c r="O140" s="265"/>
      <c r="P140" s="265"/>
      <c r="Q140" s="265"/>
      <c r="R140" s="37"/>
      <c r="T140" s="180" t="s">
        <v>20</v>
      </c>
      <c r="U140" s="44" t="s">
        <v>44</v>
      </c>
      <c r="V140" s="36"/>
      <c r="W140" s="181">
        <f>V140*K140</f>
        <v>0</v>
      </c>
      <c r="X140" s="181">
        <v>0</v>
      </c>
      <c r="Y140" s="181">
        <f>X140*K140</f>
        <v>0</v>
      </c>
      <c r="Z140" s="181">
        <v>0</v>
      </c>
      <c r="AA140" s="182">
        <f>Z140*K140</f>
        <v>0</v>
      </c>
      <c r="AR140" s="18" t="s">
        <v>200</v>
      </c>
      <c r="AT140" s="18" t="s">
        <v>196</v>
      </c>
      <c r="AU140" s="18" t="s">
        <v>89</v>
      </c>
      <c r="AY140" s="18" t="s">
        <v>195</v>
      </c>
      <c r="BE140" s="118">
        <f>IF(U140="základná",N140,0)</f>
        <v>0</v>
      </c>
      <c r="BF140" s="118">
        <f>IF(U140="znížená",N140,0)</f>
        <v>0</v>
      </c>
      <c r="BG140" s="118">
        <f>IF(U140="zákl. prenesená",N140,0)</f>
        <v>0</v>
      </c>
      <c r="BH140" s="118">
        <f>IF(U140="zníž. prenesená",N140,0)</f>
        <v>0</v>
      </c>
      <c r="BI140" s="118">
        <f>IF(U140="nulová",N140,0)</f>
        <v>0</v>
      </c>
      <c r="BJ140" s="18" t="s">
        <v>89</v>
      </c>
      <c r="BK140" s="118">
        <f>ROUND(L140*K140,2)</f>
        <v>0</v>
      </c>
      <c r="BL140" s="18" t="s">
        <v>200</v>
      </c>
      <c r="BM140" s="18" t="s">
        <v>328</v>
      </c>
    </row>
    <row r="141" spans="2:65" s="1" customFormat="1" ht="31.5" customHeight="1">
      <c r="B141" s="35"/>
      <c r="C141" s="175" t="s">
        <v>230</v>
      </c>
      <c r="D141" s="175" t="s">
        <v>196</v>
      </c>
      <c r="E141" s="176" t="s">
        <v>329</v>
      </c>
      <c r="F141" s="262" t="s">
        <v>330</v>
      </c>
      <c r="G141" s="262"/>
      <c r="H141" s="262"/>
      <c r="I141" s="262"/>
      <c r="J141" s="177" t="s">
        <v>246</v>
      </c>
      <c r="K141" s="178">
        <v>0.12</v>
      </c>
      <c r="L141" s="263">
        <v>0</v>
      </c>
      <c r="M141" s="264"/>
      <c r="N141" s="265">
        <f>ROUND(L141*K141,2)</f>
        <v>0</v>
      </c>
      <c r="O141" s="265"/>
      <c r="P141" s="265"/>
      <c r="Q141" s="265"/>
      <c r="R141" s="37"/>
      <c r="T141" s="180" t="s">
        <v>20</v>
      </c>
      <c r="U141" s="44" t="s">
        <v>44</v>
      </c>
      <c r="V141" s="36"/>
      <c r="W141" s="181">
        <f>V141*K141</f>
        <v>0</v>
      </c>
      <c r="X141" s="181">
        <v>1.01898</v>
      </c>
      <c r="Y141" s="181">
        <f>X141*K141</f>
        <v>0.1222776</v>
      </c>
      <c r="Z141" s="181">
        <v>0</v>
      </c>
      <c r="AA141" s="182">
        <f>Z141*K141</f>
        <v>0</v>
      </c>
      <c r="AR141" s="18" t="s">
        <v>200</v>
      </c>
      <c r="AT141" s="18" t="s">
        <v>196</v>
      </c>
      <c r="AU141" s="18" t="s">
        <v>89</v>
      </c>
      <c r="AY141" s="18" t="s">
        <v>195</v>
      </c>
      <c r="BE141" s="118">
        <f>IF(U141="základná",N141,0)</f>
        <v>0</v>
      </c>
      <c r="BF141" s="118">
        <f>IF(U141="znížená",N141,0)</f>
        <v>0</v>
      </c>
      <c r="BG141" s="118">
        <f>IF(U141="zákl. prenesená",N141,0)</f>
        <v>0</v>
      </c>
      <c r="BH141" s="118">
        <f>IF(U141="zníž. prenesená",N141,0)</f>
        <v>0</v>
      </c>
      <c r="BI141" s="118">
        <f>IF(U141="nulová",N141,0)</f>
        <v>0</v>
      </c>
      <c r="BJ141" s="18" t="s">
        <v>89</v>
      </c>
      <c r="BK141" s="118">
        <f>ROUND(L141*K141,2)</f>
        <v>0</v>
      </c>
      <c r="BL141" s="18" t="s">
        <v>200</v>
      </c>
      <c r="BM141" s="18" t="s">
        <v>331</v>
      </c>
    </row>
    <row r="142" spans="2:65" s="10" customFormat="1" ht="29.85" customHeight="1">
      <c r="B142" s="164"/>
      <c r="C142" s="165"/>
      <c r="D142" s="174" t="s">
        <v>169</v>
      </c>
      <c r="E142" s="174"/>
      <c r="F142" s="174"/>
      <c r="G142" s="174"/>
      <c r="H142" s="174"/>
      <c r="I142" s="174"/>
      <c r="J142" s="174"/>
      <c r="K142" s="174"/>
      <c r="L142" s="174"/>
      <c r="M142" s="174"/>
      <c r="N142" s="275">
        <f>BK142</f>
        <v>0</v>
      </c>
      <c r="O142" s="276"/>
      <c r="P142" s="276"/>
      <c r="Q142" s="276"/>
      <c r="R142" s="167"/>
      <c r="T142" s="168"/>
      <c r="U142" s="165"/>
      <c r="V142" s="165"/>
      <c r="W142" s="169">
        <f>SUM(W143:W144)</f>
        <v>0</v>
      </c>
      <c r="X142" s="165"/>
      <c r="Y142" s="169">
        <f>SUM(Y143:Y144)</f>
        <v>11.79228</v>
      </c>
      <c r="Z142" s="165"/>
      <c r="AA142" s="170">
        <f>SUM(AA143:AA144)</f>
        <v>0</v>
      </c>
      <c r="AR142" s="171" t="s">
        <v>84</v>
      </c>
      <c r="AT142" s="172" t="s">
        <v>76</v>
      </c>
      <c r="AU142" s="172" t="s">
        <v>84</v>
      </c>
      <c r="AY142" s="171" t="s">
        <v>195</v>
      </c>
      <c r="BK142" s="173">
        <f>SUM(BK143:BK144)</f>
        <v>0</v>
      </c>
    </row>
    <row r="143" spans="2:65" s="1" customFormat="1" ht="31.5" customHeight="1">
      <c r="B143" s="35"/>
      <c r="C143" s="175" t="s">
        <v>234</v>
      </c>
      <c r="D143" s="175" t="s">
        <v>196</v>
      </c>
      <c r="E143" s="176" t="s">
        <v>332</v>
      </c>
      <c r="F143" s="262" t="s">
        <v>333</v>
      </c>
      <c r="G143" s="262"/>
      <c r="H143" s="262"/>
      <c r="I143" s="262"/>
      <c r="J143" s="177" t="s">
        <v>237</v>
      </c>
      <c r="K143" s="178">
        <v>36</v>
      </c>
      <c r="L143" s="263">
        <v>0</v>
      </c>
      <c r="M143" s="264"/>
      <c r="N143" s="265">
        <f>ROUND(L143*K143,2)</f>
        <v>0</v>
      </c>
      <c r="O143" s="265"/>
      <c r="P143" s="265"/>
      <c r="Q143" s="265"/>
      <c r="R143" s="37"/>
      <c r="T143" s="180" t="s">
        <v>20</v>
      </c>
      <c r="U143" s="44" t="s">
        <v>44</v>
      </c>
      <c r="V143" s="36"/>
      <c r="W143" s="181">
        <f>V143*K143</f>
        <v>0</v>
      </c>
      <c r="X143" s="181">
        <v>0.32311000000000001</v>
      </c>
      <c r="Y143" s="181">
        <f>X143*K143</f>
        <v>11.631959999999999</v>
      </c>
      <c r="Z143" s="181">
        <v>0</v>
      </c>
      <c r="AA143" s="182">
        <f>Z143*K143</f>
        <v>0</v>
      </c>
      <c r="AR143" s="18" t="s">
        <v>200</v>
      </c>
      <c r="AT143" s="18" t="s">
        <v>196</v>
      </c>
      <c r="AU143" s="18" t="s">
        <v>89</v>
      </c>
      <c r="AY143" s="18" t="s">
        <v>195</v>
      </c>
      <c r="BE143" s="118">
        <f>IF(U143="základná",N143,0)</f>
        <v>0</v>
      </c>
      <c r="BF143" s="118">
        <f>IF(U143="znížená",N143,0)</f>
        <v>0</v>
      </c>
      <c r="BG143" s="118">
        <f>IF(U143="zákl. prenesená",N143,0)</f>
        <v>0</v>
      </c>
      <c r="BH143" s="118">
        <f>IF(U143="zníž. prenesená",N143,0)</f>
        <v>0</v>
      </c>
      <c r="BI143" s="118">
        <f>IF(U143="nulová",N143,0)</f>
        <v>0</v>
      </c>
      <c r="BJ143" s="18" t="s">
        <v>89</v>
      </c>
      <c r="BK143" s="118">
        <f>ROUND(L143*K143,2)</f>
        <v>0</v>
      </c>
      <c r="BL143" s="18" t="s">
        <v>200</v>
      </c>
      <c r="BM143" s="18" t="s">
        <v>334</v>
      </c>
    </row>
    <row r="144" spans="2:65" s="1" customFormat="1" ht="31.5" customHeight="1">
      <c r="B144" s="35"/>
      <c r="C144" s="175" t="s">
        <v>239</v>
      </c>
      <c r="D144" s="175" t="s">
        <v>196</v>
      </c>
      <c r="E144" s="176" t="s">
        <v>335</v>
      </c>
      <c r="F144" s="262" t="s">
        <v>336</v>
      </c>
      <c r="G144" s="262"/>
      <c r="H144" s="262"/>
      <c r="I144" s="262"/>
      <c r="J144" s="177" t="s">
        <v>246</v>
      </c>
      <c r="K144" s="178">
        <v>0.16</v>
      </c>
      <c r="L144" s="263">
        <v>0</v>
      </c>
      <c r="M144" s="264"/>
      <c r="N144" s="265">
        <f>ROUND(L144*K144,2)</f>
        <v>0</v>
      </c>
      <c r="O144" s="265"/>
      <c r="P144" s="265"/>
      <c r="Q144" s="265"/>
      <c r="R144" s="37"/>
      <c r="T144" s="180" t="s">
        <v>20</v>
      </c>
      <c r="U144" s="44" t="s">
        <v>44</v>
      </c>
      <c r="V144" s="36"/>
      <c r="W144" s="181">
        <f>V144*K144</f>
        <v>0</v>
      </c>
      <c r="X144" s="181">
        <v>1.002</v>
      </c>
      <c r="Y144" s="181">
        <f>X144*K144</f>
        <v>0.16031999999999999</v>
      </c>
      <c r="Z144" s="181">
        <v>0</v>
      </c>
      <c r="AA144" s="182">
        <f>Z144*K144</f>
        <v>0</v>
      </c>
      <c r="AR144" s="18" t="s">
        <v>200</v>
      </c>
      <c r="AT144" s="18" t="s">
        <v>196</v>
      </c>
      <c r="AU144" s="18" t="s">
        <v>89</v>
      </c>
      <c r="AY144" s="18" t="s">
        <v>195</v>
      </c>
      <c r="BE144" s="118">
        <f>IF(U144="základná",N144,0)</f>
        <v>0</v>
      </c>
      <c r="BF144" s="118">
        <f>IF(U144="znížená",N144,0)</f>
        <v>0</v>
      </c>
      <c r="BG144" s="118">
        <f>IF(U144="zákl. prenesená",N144,0)</f>
        <v>0</v>
      </c>
      <c r="BH144" s="118">
        <f>IF(U144="zníž. prenesená",N144,0)</f>
        <v>0</v>
      </c>
      <c r="BI144" s="118">
        <f>IF(U144="nulová",N144,0)</f>
        <v>0</v>
      </c>
      <c r="BJ144" s="18" t="s">
        <v>89</v>
      </c>
      <c r="BK144" s="118">
        <f>ROUND(L144*K144,2)</f>
        <v>0</v>
      </c>
      <c r="BL144" s="18" t="s">
        <v>200</v>
      </c>
      <c r="BM144" s="18" t="s">
        <v>337</v>
      </c>
    </row>
    <row r="145" spans="2:65" s="10" customFormat="1" ht="29.85" customHeight="1">
      <c r="B145" s="164"/>
      <c r="C145" s="165"/>
      <c r="D145" s="174" t="s">
        <v>256</v>
      </c>
      <c r="E145" s="174"/>
      <c r="F145" s="174"/>
      <c r="G145" s="174"/>
      <c r="H145" s="174"/>
      <c r="I145" s="174"/>
      <c r="J145" s="174"/>
      <c r="K145" s="174"/>
      <c r="L145" s="174"/>
      <c r="M145" s="174"/>
      <c r="N145" s="275">
        <f>BK145</f>
        <v>0</v>
      </c>
      <c r="O145" s="276"/>
      <c r="P145" s="276"/>
      <c r="Q145" s="276"/>
      <c r="R145" s="167"/>
      <c r="T145" s="168"/>
      <c r="U145" s="165"/>
      <c r="V145" s="165"/>
      <c r="W145" s="169">
        <f>SUM(W146:W147)</f>
        <v>0</v>
      </c>
      <c r="X145" s="165"/>
      <c r="Y145" s="169">
        <f>SUM(Y146:Y147)</f>
        <v>17.497317599999999</v>
      </c>
      <c r="Z145" s="165"/>
      <c r="AA145" s="170">
        <f>SUM(AA146:AA147)</f>
        <v>0</v>
      </c>
      <c r="AR145" s="171" t="s">
        <v>84</v>
      </c>
      <c r="AT145" s="172" t="s">
        <v>76</v>
      </c>
      <c r="AU145" s="172" t="s">
        <v>84</v>
      </c>
      <c r="AY145" s="171" t="s">
        <v>195</v>
      </c>
      <c r="BK145" s="173">
        <f>SUM(BK146:BK147)</f>
        <v>0</v>
      </c>
    </row>
    <row r="146" spans="2:65" s="1" customFormat="1" ht="44.25" customHeight="1">
      <c r="B146" s="35"/>
      <c r="C146" s="175" t="s">
        <v>243</v>
      </c>
      <c r="D146" s="175" t="s">
        <v>196</v>
      </c>
      <c r="E146" s="176" t="s">
        <v>266</v>
      </c>
      <c r="F146" s="262" t="s">
        <v>267</v>
      </c>
      <c r="G146" s="262"/>
      <c r="H146" s="262"/>
      <c r="I146" s="262"/>
      <c r="J146" s="177" t="s">
        <v>237</v>
      </c>
      <c r="K146" s="178">
        <v>26.04</v>
      </c>
      <c r="L146" s="263">
        <v>0</v>
      </c>
      <c r="M146" s="264"/>
      <c r="N146" s="265">
        <f>ROUND(L146*K146,2)</f>
        <v>0</v>
      </c>
      <c r="O146" s="265"/>
      <c r="P146" s="265"/>
      <c r="Q146" s="265"/>
      <c r="R146" s="37"/>
      <c r="T146" s="180" t="s">
        <v>20</v>
      </c>
      <c r="U146" s="44" t="s">
        <v>44</v>
      </c>
      <c r="V146" s="36"/>
      <c r="W146" s="181">
        <f>V146*K146</f>
        <v>0</v>
      </c>
      <c r="X146" s="181">
        <v>0.30359999999999998</v>
      </c>
      <c r="Y146" s="181">
        <f>X146*K146</f>
        <v>7.9057439999999994</v>
      </c>
      <c r="Z146" s="181">
        <v>0</v>
      </c>
      <c r="AA146" s="182">
        <f>Z146*K146</f>
        <v>0</v>
      </c>
      <c r="AR146" s="18" t="s">
        <v>200</v>
      </c>
      <c r="AT146" s="18" t="s">
        <v>196</v>
      </c>
      <c r="AU146" s="18" t="s">
        <v>89</v>
      </c>
      <c r="AY146" s="18" t="s">
        <v>195</v>
      </c>
      <c r="BE146" s="118">
        <f>IF(U146="základná",N146,0)</f>
        <v>0</v>
      </c>
      <c r="BF146" s="118">
        <f>IF(U146="znížená",N146,0)</f>
        <v>0</v>
      </c>
      <c r="BG146" s="118">
        <f>IF(U146="zákl. prenesená",N146,0)</f>
        <v>0</v>
      </c>
      <c r="BH146" s="118">
        <f>IF(U146="zníž. prenesená",N146,0)</f>
        <v>0</v>
      </c>
      <c r="BI146" s="118">
        <f>IF(U146="nulová",N146,0)</f>
        <v>0</v>
      </c>
      <c r="BJ146" s="18" t="s">
        <v>89</v>
      </c>
      <c r="BK146" s="118">
        <f>ROUND(L146*K146,2)</f>
        <v>0</v>
      </c>
      <c r="BL146" s="18" t="s">
        <v>200</v>
      </c>
      <c r="BM146" s="18" t="s">
        <v>338</v>
      </c>
    </row>
    <row r="147" spans="2:65" s="1" customFormat="1" ht="31.5" customHeight="1">
      <c r="B147" s="35"/>
      <c r="C147" s="175" t="s">
        <v>248</v>
      </c>
      <c r="D147" s="175" t="s">
        <v>196</v>
      </c>
      <c r="E147" s="176" t="s">
        <v>339</v>
      </c>
      <c r="F147" s="262" t="s">
        <v>340</v>
      </c>
      <c r="G147" s="262"/>
      <c r="H147" s="262"/>
      <c r="I147" s="262"/>
      <c r="J147" s="177" t="s">
        <v>237</v>
      </c>
      <c r="K147" s="178">
        <v>26.04</v>
      </c>
      <c r="L147" s="263">
        <v>0</v>
      </c>
      <c r="M147" s="264"/>
      <c r="N147" s="265">
        <f>ROUND(L147*K147,2)</f>
        <v>0</v>
      </c>
      <c r="O147" s="265"/>
      <c r="P147" s="265"/>
      <c r="Q147" s="265"/>
      <c r="R147" s="37"/>
      <c r="T147" s="180" t="s">
        <v>20</v>
      </c>
      <c r="U147" s="44" t="s">
        <v>44</v>
      </c>
      <c r="V147" s="36"/>
      <c r="W147" s="181">
        <f>V147*K147</f>
        <v>0</v>
      </c>
      <c r="X147" s="181">
        <v>0.36834</v>
      </c>
      <c r="Y147" s="181">
        <f>X147*K147</f>
        <v>9.5915736000000003</v>
      </c>
      <c r="Z147" s="181">
        <v>0</v>
      </c>
      <c r="AA147" s="182">
        <f>Z147*K147</f>
        <v>0</v>
      </c>
      <c r="AR147" s="18" t="s">
        <v>200</v>
      </c>
      <c r="AT147" s="18" t="s">
        <v>196</v>
      </c>
      <c r="AU147" s="18" t="s">
        <v>89</v>
      </c>
      <c r="AY147" s="18" t="s">
        <v>195</v>
      </c>
      <c r="BE147" s="118">
        <f>IF(U147="základná",N147,0)</f>
        <v>0</v>
      </c>
      <c r="BF147" s="118">
        <f>IF(U147="znížená",N147,0)</f>
        <v>0</v>
      </c>
      <c r="BG147" s="118">
        <f>IF(U147="zákl. prenesená",N147,0)</f>
        <v>0</v>
      </c>
      <c r="BH147" s="118">
        <f>IF(U147="zníž. prenesená",N147,0)</f>
        <v>0</v>
      </c>
      <c r="BI147" s="118">
        <f>IF(U147="nulová",N147,0)</f>
        <v>0</v>
      </c>
      <c r="BJ147" s="18" t="s">
        <v>89</v>
      </c>
      <c r="BK147" s="118">
        <f>ROUND(L147*K147,2)</f>
        <v>0</v>
      </c>
      <c r="BL147" s="18" t="s">
        <v>200</v>
      </c>
      <c r="BM147" s="18" t="s">
        <v>341</v>
      </c>
    </row>
    <row r="148" spans="2:65" s="10" customFormat="1" ht="29.85" customHeight="1">
      <c r="B148" s="164"/>
      <c r="C148" s="165"/>
      <c r="D148" s="174" t="s">
        <v>170</v>
      </c>
      <c r="E148" s="174"/>
      <c r="F148" s="174"/>
      <c r="G148" s="174"/>
      <c r="H148" s="174"/>
      <c r="I148" s="174"/>
      <c r="J148" s="174"/>
      <c r="K148" s="174"/>
      <c r="L148" s="174"/>
      <c r="M148" s="174"/>
      <c r="N148" s="275">
        <f>BK148</f>
        <v>0</v>
      </c>
      <c r="O148" s="276"/>
      <c r="P148" s="276"/>
      <c r="Q148" s="276"/>
      <c r="R148" s="167"/>
      <c r="T148" s="168"/>
      <c r="U148" s="165"/>
      <c r="V148" s="165"/>
      <c r="W148" s="169">
        <f>SUM(W149:W151)</f>
        <v>0</v>
      </c>
      <c r="X148" s="165"/>
      <c r="Y148" s="169">
        <f>SUM(Y149:Y151)</f>
        <v>8.6991096999999993</v>
      </c>
      <c r="Z148" s="165"/>
      <c r="AA148" s="170">
        <f>SUM(AA149:AA151)</f>
        <v>0</v>
      </c>
      <c r="AR148" s="171" t="s">
        <v>84</v>
      </c>
      <c r="AT148" s="172" t="s">
        <v>76</v>
      </c>
      <c r="AU148" s="172" t="s">
        <v>84</v>
      </c>
      <c r="AY148" s="171" t="s">
        <v>195</v>
      </c>
      <c r="BK148" s="173">
        <f>SUM(BK149:BK151)</f>
        <v>0</v>
      </c>
    </row>
    <row r="149" spans="2:65" s="1" customFormat="1" ht="31.5" customHeight="1">
      <c r="B149" s="35"/>
      <c r="C149" s="175" t="s">
        <v>295</v>
      </c>
      <c r="D149" s="175" t="s">
        <v>196</v>
      </c>
      <c r="E149" s="176" t="s">
        <v>272</v>
      </c>
      <c r="F149" s="262" t="s">
        <v>273</v>
      </c>
      <c r="G149" s="262"/>
      <c r="H149" s="262"/>
      <c r="I149" s="262"/>
      <c r="J149" s="177" t="s">
        <v>199</v>
      </c>
      <c r="K149" s="178">
        <v>3.91</v>
      </c>
      <c r="L149" s="263">
        <v>0</v>
      </c>
      <c r="M149" s="264"/>
      <c r="N149" s="265">
        <f>ROUND(L149*K149,2)</f>
        <v>0</v>
      </c>
      <c r="O149" s="265"/>
      <c r="P149" s="265"/>
      <c r="Q149" s="265"/>
      <c r="R149" s="37"/>
      <c r="T149" s="180" t="s">
        <v>20</v>
      </c>
      <c r="U149" s="44" t="s">
        <v>44</v>
      </c>
      <c r="V149" s="36"/>
      <c r="W149" s="181">
        <f>V149*K149</f>
        <v>0</v>
      </c>
      <c r="X149" s="181">
        <v>2.19407</v>
      </c>
      <c r="Y149" s="181">
        <f>X149*K149</f>
        <v>8.5788136999999995</v>
      </c>
      <c r="Z149" s="181">
        <v>0</v>
      </c>
      <c r="AA149" s="182">
        <f>Z149*K149</f>
        <v>0</v>
      </c>
      <c r="AR149" s="18" t="s">
        <v>200</v>
      </c>
      <c r="AT149" s="18" t="s">
        <v>196</v>
      </c>
      <c r="AU149" s="18" t="s">
        <v>89</v>
      </c>
      <c r="AY149" s="18" t="s">
        <v>195</v>
      </c>
      <c r="BE149" s="118">
        <f>IF(U149="základná",N149,0)</f>
        <v>0</v>
      </c>
      <c r="BF149" s="118">
        <f>IF(U149="znížená",N149,0)</f>
        <v>0</v>
      </c>
      <c r="BG149" s="118">
        <f>IF(U149="zákl. prenesená",N149,0)</f>
        <v>0</v>
      </c>
      <c r="BH149" s="118">
        <f>IF(U149="zníž. prenesená",N149,0)</f>
        <v>0</v>
      </c>
      <c r="BI149" s="118">
        <f>IF(U149="nulová",N149,0)</f>
        <v>0</v>
      </c>
      <c r="BJ149" s="18" t="s">
        <v>89</v>
      </c>
      <c r="BK149" s="118">
        <f>ROUND(L149*K149,2)</f>
        <v>0</v>
      </c>
      <c r="BL149" s="18" t="s">
        <v>200</v>
      </c>
      <c r="BM149" s="18" t="s">
        <v>342</v>
      </c>
    </row>
    <row r="150" spans="2:65" s="1" customFormat="1" ht="44.25" customHeight="1">
      <c r="B150" s="35"/>
      <c r="C150" s="175" t="s">
        <v>300</v>
      </c>
      <c r="D150" s="175" t="s">
        <v>196</v>
      </c>
      <c r="E150" s="176" t="s">
        <v>231</v>
      </c>
      <c r="F150" s="262" t="s">
        <v>232</v>
      </c>
      <c r="G150" s="262"/>
      <c r="H150" s="262"/>
      <c r="I150" s="262"/>
      <c r="J150" s="177" t="s">
        <v>199</v>
      </c>
      <c r="K150" s="178">
        <v>3.91</v>
      </c>
      <c r="L150" s="263">
        <v>0</v>
      </c>
      <c r="M150" s="264"/>
      <c r="N150" s="265">
        <f>ROUND(L150*K150,2)</f>
        <v>0</v>
      </c>
      <c r="O150" s="265"/>
      <c r="P150" s="265"/>
      <c r="Q150" s="265"/>
      <c r="R150" s="37"/>
      <c r="T150" s="180" t="s">
        <v>20</v>
      </c>
      <c r="U150" s="44" t="s">
        <v>44</v>
      </c>
      <c r="V150" s="36"/>
      <c r="W150" s="181">
        <f>V150*K150</f>
        <v>0</v>
      </c>
      <c r="X150" s="181">
        <v>0</v>
      </c>
      <c r="Y150" s="181">
        <f>X150*K150</f>
        <v>0</v>
      </c>
      <c r="Z150" s="181">
        <v>0</v>
      </c>
      <c r="AA150" s="182">
        <f>Z150*K150</f>
        <v>0</v>
      </c>
      <c r="AR150" s="18" t="s">
        <v>200</v>
      </c>
      <c r="AT150" s="18" t="s">
        <v>196</v>
      </c>
      <c r="AU150" s="18" t="s">
        <v>89</v>
      </c>
      <c r="AY150" s="18" t="s">
        <v>195</v>
      </c>
      <c r="BE150" s="118">
        <f>IF(U150="základná",N150,0)</f>
        <v>0</v>
      </c>
      <c r="BF150" s="118">
        <f>IF(U150="znížená",N150,0)</f>
        <v>0</v>
      </c>
      <c r="BG150" s="118">
        <f>IF(U150="zákl. prenesená",N150,0)</f>
        <v>0</v>
      </c>
      <c r="BH150" s="118">
        <f>IF(U150="zníž. prenesená",N150,0)</f>
        <v>0</v>
      </c>
      <c r="BI150" s="118">
        <f>IF(U150="nulová",N150,0)</f>
        <v>0</v>
      </c>
      <c r="BJ150" s="18" t="s">
        <v>89</v>
      </c>
      <c r="BK150" s="118">
        <f>ROUND(L150*K150,2)</f>
        <v>0</v>
      </c>
      <c r="BL150" s="18" t="s">
        <v>200</v>
      </c>
      <c r="BM150" s="18" t="s">
        <v>343</v>
      </c>
    </row>
    <row r="151" spans="2:65" s="1" customFormat="1" ht="44.25" customHeight="1">
      <c r="B151" s="35"/>
      <c r="C151" s="175" t="s">
        <v>344</v>
      </c>
      <c r="D151" s="175" t="s">
        <v>196</v>
      </c>
      <c r="E151" s="176" t="s">
        <v>244</v>
      </c>
      <c r="F151" s="262" t="s">
        <v>245</v>
      </c>
      <c r="G151" s="262"/>
      <c r="H151" s="262"/>
      <c r="I151" s="262"/>
      <c r="J151" s="177" t="s">
        <v>246</v>
      </c>
      <c r="K151" s="178">
        <v>0.1</v>
      </c>
      <c r="L151" s="263">
        <v>0</v>
      </c>
      <c r="M151" s="264"/>
      <c r="N151" s="265">
        <f>ROUND(L151*K151,2)</f>
        <v>0</v>
      </c>
      <c r="O151" s="265"/>
      <c r="P151" s="265"/>
      <c r="Q151" s="265"/>
      <c r="R151" s="37"/>
      <c r="T151" s="180" t="s">
        <v>20</v>
      </c>
      <c r="U151" s="44" t="s">
        <v>44</v>
      </c>
      <c r="V151" s="36"/>
      <c r="W151" s="181">
        <f>V151*K151</f>
        <v>0</v>
      </c>
      <c r="X151" s="181">
        <v>1.20296</v>
      </c>
      <c r="Y151" s="181">
        <f>X151*K151</f>
        <v>0.12029600000000001</v>
      </c>
      <c r="Z151" s="181">
        <v>0</v>
      </c>
      <c r="AA151" s="182">
        <f>Z151*K151</f>
        <v>0</v>
      </c>
      <c r="AR151" s="18" t="s">
        <v>200</v>
      </c>
      <c r="AT151" s="18" t="s">
        <v>196</v>
      </c>
      <c r="AU151" s="18" t="s">
        <v>89</v>
      </c>
      <c r="AY151" s="18" t="s">
        <v>195</v>
      </c>
      <c r="BE151" s="118">
        <f>IF(U151="základná",N151,0)</f>
        <v>0</v>
      </c>
      <c r="BF151" s="118">
        <f>IF(U151="znížená",N151,0)</f>
        <v>0</v>
      </c>
      <c r="BG151" s="118">
        <f>IF(U151="zákl. prenesená",N151,0)</f>
        <v>0</v>
      </c>
      <c r="BH151" s="118">
        <f>IF(U151="zníž. prenesená",N151,0)</f>
        <v>0</v>
      </c>
      <c r="BI151" s="118">
        <f>IF(U151="nulová",N151,0)</f>
        <v>0</v>
      </c>
      <c r="BJ151" s="18" t="s">
        <v>89</v>
      </c>
      <c r="BK151" s="118">
        <f>ROUND(L151*K151,2)</f>
        <v>0</v>
      </c>
      <c r="BL151" s="18" t="s">
        <v>200</v>
      </c>
      <c r="BM151" s="18" t="s">
        <v>345</v>
      </c>
    </row>
    <row r="152" spans="2:65" s="10" customFormat="1" ht="29.85" customHeight="1">
      <c r="B152" s="164"/>
      <c r="C152" s="165"/>
      <c r="D152" s="174" t="s">
        <v>258</v>
      </c>
      <c r="E152" s="174"/>
      <c r="F152" s="174"/>
      <c r="G152" s="174"/>
      <c r="H152" s="174"/>
      <c r="I152" s="174"/>
      <c r="J152" s="174"/>
      <c r="K152" s="174"/>
      <c r="L152" s="174"/>
      <c r="M152" s="174"/>
      <c r="N152" s="275">
        <f>BK152</f>
        <v>0</v>
      </c>
      <c r="O152" s="276"/>
      <c r="P152" s="276"/>
      <c r="Q152" s="276"/>
      <c r="R152" s="167"/>
      <c r="T152" s="168"/>
      <c r="U152" s="165"/>
      <c r="V152" s="165"/>
      <c r="W152" s="169">
        <f>W153</f>
        <v>0</v>
      </c>
      <c r="X152" s="165"/>
      <c r="Y152" s="169">
        <f>Y153</f>
        <v>0</v>
      </c>
      <c r="Z152" s="165"/>
      <c r="AA152" s="170">
        <f>AA153</f>
        <v>0</v>
      </c>
      <c r="AR152" s="171" t="s">
        <v>84</v>
      </c>
      <c r="AT152" s="172" t="s">
        <v>76</v>
      </c>
      <c r="AU152" s="172" t="s">
        <v>84</v>
      </c>
      <c r="AY152" s="171" t="s">
        <v>195</v>
      </c>
      <c r="BK152" s="173">
        <f>BK153</f>
        <v>0</v>
      </c>
    </row>
    <row r="153" spans="2:65" s="1" customFormat="1" ht="31.5" customHeight="1">
      <c r="B153" s="35"/>
      <c r="C153" s="175" t="s">
        <v>346</v>
      </c>
      <c r="D153" s="175" t="s">
        <v>196</v>
      </c>
      <c r="E153" s="176" t="s">
        <v>347</v>
      </c>
      <c r="F153" s="262" t="s">
        <v>348</v>
      </c>
      <c r="G153" s="262"/>
      <c r="H153" s="262"/>
      <c r="I153" s="262"/>
      <c r="J153" s="177" t="s">
        <v>246</v>
      </c>
      <c r="K153" s="178">
        <v>71</v>
      </c>
      <c r="L153" s="263">
        <v>0</v>
      </c>
      <c r="M153" s="264"/>
      <c r="N153" s="265">
        <f>ROUND(L153*K153,2)</f>
        <v>0</v>
      </c>
      <c r="O153" s="265"/>
      <c r="P153" s="265"/>
      <c r="Q153" s="265"/>
      <c r="R153" s="37"/>
      <c r="T153" s="180" t="s">
        <v>20</v>
      </c>
      <c r="U153" s="44" t="s">
        <v>44</v>
      </c>
      <c r="V153" s="36"/>
      <c r="W153" s="181">
        <f>V153*K153</f>
        <v>0</v>
      </c>
      <c r="X153" s="181">
        <v>0</v>
      </c>
      <c r="Y153" s="181">
        <f>X153*K153</f>
        <v>0</v>
      </c>
      <c r="Z153" s="181">
        <v>0</v>
      </c>
      <c r="AA153" s="182">
        <f>Z153*K153</f>
        <v>0</v>
      </c>
      <c r="AR153" s="18" t="s">
        <v>200</v>
      </c>
      <c r="AT153" s="18" t="s">
        <v>196</v>
      </c>
      <c r="AU153" s="18" t="s">
        <v>89</v>
      </c>
      <c r="AY153" s="18" t="s">
        <v>195</v>
      </c>
      <c r="BE153" s="118">
        <f>IF(U153="základná",N153,0)</f>
        <v>0</v>
      </c>
      <c r="BF153" s="118">
        <f>IF(U153="znížená",N153,0)</f>
        <v>0</v>
      </c>
      <c r="BG153" s="118">
        <f>IF(U153="zákl. prenesená",N153,0)</f>
        <v>0</v>
      </c>
      <c r="BH153" s="118">
        <f>IF(U153="zníž. prenesená",N153,0)</f>
        <v>0</v>
      </c>
      <c r="BI153" s="118">
        <f>IF(U153="nulová",N153,0)</f>
        <v>0</v>
      </c>
      <c r="BJ153" s="18" t="s">
        <v>89</v>
      </c>
      <c r="BK153" s="118">
        <f>ROUND(L153*K153,2)</f>
        <v>0</v>
      </c>
      <c r="BL153" s="18" t="s">
        <v>200</v>
      </c>
      <c r="BM153" s="18" t="s">
        <v>349</v>
      </c>
    </row>
    <row r="154" spans="2:65" s="10" customFormat="1" ht="37.35" customHeight="1">
      <c r="B154" s="164"/>
      <c r="C154" s="165"/>
      <c r="D154" s="166" t="s">
        <v>307</v>
      </c>
      <c r="E154" s="166"/>
      <c r="F154" s="166"/>
      <c r="G154" s="166"/>
      <c r="H154" s="166"/>
      <c r="I154" s="166"/>
      <c r="J154" s="166"/>
      <c r="K154" s="166"/>
      <c r="L154" s="166"/>
      <c r="M154" s="166"/>
      <c r="N154" s="280">
        <f>BK154</f>
        <v>0</v>
      </c>
      <c r="O154" s="281"/>
      <c r="P154" s="281"/>
      <c r="Q154" s="281"/>
      <c r="R154" s="167"/>
      <c r="T154" s="168"/>
      <c r="U154" s="165"/>
      <c r="V154" s="165"/>
      <c r="W154" s="169">
        <f>W155+W161+W174</f>
        <v>0</v>
      </c>
      <c r="X154" s="165"/>
      <c r="Y154" s="169">
        <f>Y155+Y161+Y174</f>
        <v>0.25280179999999991</v>
      </c>
      <c r="Z154" s="165"/>
      <c r="AA154" s="170">
        <f>AA155+AA161+AA174</f>
        <v>0</v>
      </c>
      <c r="AR154" s="171" t="s">
        <v>89</v>
      </c>
      <c r="AT154" s="172" t="s">
        <v>76</v>
      </c>
      <c r="AU154" s="172" t="s">
        <v>77</v>
      </c>
      <c r="AY154" s="171" t="s">
        <v>195</v>
      </c>
      <c r="BK154" s="173">
        <f>BK155+BK161+BK174</f>
        <v>0</v>
      </c>
    </row>
    <row r="155" spans="2:65" s="10" customFormat="1" ht="19.95" customHeight="1">
      <c r="B155" s="164"/>
      <c r="C155" s="165"/>
      <c r="D155" s="174" t="s">
        <v>308</v>
      </c>
      <c r="E155" s="174"/>
      <c r="F155" s="174"/>
      <c r="G155" s="174"/>
      <c r="H155" s="174"/>
      <c r="I155" s="174"/>
      <c r="J155" s="174"/>
      <c r="K155" s="174"/>
      <c r="L155" s="174"/>
      <c r="M155" s="174"/>
      <c r="N155" s="273">
        <f>BK155</f>
        <v>0</v>
      </c>
      <c r="O155" s="274"/>
      <c r="P155" s="274"/>
      <c r="Q155" s="274"/>
      <c r="R155" s="167"/>
      <c r="T155" s="168"/>
      <c r="U155" s="165"/>
      <c r="V155" s="165"/>
      <c r="W155" s="169">
        <f>SUM(W156:W160)</f>
        <v>0</v>
      </c>
      <c r="X155" s="165"/>
      <c r="Y155" s="169">
        <f>SUM(Y156:Y160)</f>
        <v>4.9262E-2</v>
      </c>
      <c r="Z155" s="165"/>
      <c r="AA155" s="170">
        <f>SUM(AA156:AA160)</f>
        <v>0</v>
      </c>
      <c r="AR155" s="171" t="s">
        <v>89</v>
      </c>
      <c r="AT155" s="172" t="s">
        <v>76</v>
      </c>
      <c r="AU155" s="172" t="s">
        <v>84</v>
      </c>
      <c r="AY155" s="171" t="s">
        <v>195</v>
      </c>
      <c r="BK155" s="173">
        <f>SUM(BK156:BK160)</f>
        <v>0</v>
      </c>
    </row>
    <row r="156" spans="2:65" s="1" customFormat="1" ht="31.5" customHeight="1">
      <c r="B156" s="35"/>
      <c r="C156" s="175" t="s">
        <v>350</v>
      </c>
      <c r="D156" s="175" t="s">
        <v>196</v>
      </c>
      <c r="E156" s="176" t="s">
        <v>351</v>
      </c>
      <c r="F156" s="262" t="s">
        <v>352</v>
      </c>
      <c r="G156" s="262"/>
      <c r="H156" s="262"/>
      <c r="I156" s="262"/>
      <c r="J156" s="177" t="s">
        <v>279</v>
      </c>
      <c r="K156" s="178">
        <v>56.2</v>
      </c>
      <c r="L156" s="263">
        <v>0</v>
      </c>
      <c r="M156" s="264"/>
      <c r="N156" s="265">
        <f>ROUND(L156*K156,2)</f>
        <v>0</v>
      </c>
      <c r="O156" s="265"/>
      <c r="P156" s="265"/>
      <c r="Q156" s="265"/>
      <c r="R156" s="37"/>
      <c r="T156" s="180" t="s">
        <v>20</v>
      </c>
      <c r="U156" s="44" t="s">
        <v>44</v>
      </c>
      <c r="V156" s="36"/>
      <c r="W156" s="181">
        <f>V156*K156</f>
        <v>0</v>
      </c>
      <c r="X156" s="181">
        <v>2.5999999999999998E-4</v>
      </c>
      <c r="Y156" s="181">
        <f>X156*K156</f>
        <v>1.4612E-2</v>
      </c>
      <c r="Z156" s="181">
        <v>0</v>
      </c>
      <c r="AA156" s="182">
        <f>Z156*K156</f>
        <v>0</v>
      </c>
      <c r="AR156" s="18" t="s">
        <v>344</v>
      </c>
      <c r="AT156" s="18" t="s">
        <v>196</v>
      </c>
      <c r="AU156" s="18" t="s">
        <v>89</v>
      </c>
      <c r="AY156" s="18" t="s">
        <v>195</v>
      </c>
      <c r="BE156" s="118">
        <f>IF(U156="základná",N156,0)</f>
        <v>0</v>
      </c>
      <c r="BF156" s="118">
        <f>IF(U156="znížená",N156,0)</f>
        <v>0</v>
      </c>
      <c r="BG156" s="118">
        <f>IF(U156="zákl. prenesená",N156,0)</f>
        <v>0</v>
      </c>
      <c r="BH156" s="118">
        <f>IF(U156="zníž. prenesená",N156,0)</f>
        <v>0</v>
      </c>
      <c r="BI156" s="118">
        <f>IF(U156="nulová",N156,0)</f>
        <v>0</v>
      </c>
      <c r="BJ156" s="18" t="s">
        <v>89</v>
      </c>
      <c r="BK156" s="118">
        <f>ROUND(L156*K156,2)</f>
        <v>0</v>
      </c>
      <c r="BL156" s="18" t="s">
        <v>344</v>
      </c>
      <c r="BM156" s="18" t="s">
        <v>353</v>
      </c>
    </row>
    <row r="157" spans="2:65" s="1" customFormat="1" ht="31.5" customHeight="1">
      <c r="B157" s="35"/>
      <c r="C157" s="175" t="s">
        <v>354</v>
      </c>
      <c r="D157" s="175" t="s">
        <v>196</v>
      </c>
      <c r="E157" s="176" t="s">
        <v>355</v>
      </c>
      <c r="F157" s="262" t="s">
        <v>356</v>
      </c>
      <c r="G157" s="262"/>
      <c r="H157" s="262"/>
      <c r="I157" s="262"/>
      <c r="J157" s="177" t="s">
        <v>279</v>
      </c>
      <c r="K157" s="178">
        <v>104</v>
      </c>
      <c r="L157" s="263">
        <v>0</v>
      </c>
      <c r="M157" s="264"/>
      <c r="N157" s="265">
        <f>ROUND(L157*K157,2)</f>
        <v>0</v>
      </c>
      <c r="O157" s="265"/>
      <c r="P157" s="265"/>
      <c r="Q157" s="265"/>
      <c r="R157" s="37"/>
      <c r="T157" s="180" t="s">
        <v>20</v>
      </c>
      <c r="U157" s="44" t="s">
        <v>44</v>
      </c>
      <c r="V157" s="36"/>
      <c r="W157" s="181">
        <f>V157*K157</f>
        <v>0</v>
      </c>
      <c r="X157" s="181">
        <v>0</v>
      </c>
      <c r="Y157" s="181">
        <f>X157*K157</f>
        <v>0</v>
      </c>
      <c r="Z157" s="181">
        <v>0</v>
      </c>
      <c r="AA157" s="182">
        <f>Z157*K157</f>
        <v>0</v>
      </c>
      <c r="AR157" s="18" t="s">
        <v>344</v>
      </c>
      <c r="AT157" s="18" t="s">
        <v>196</v>
      </c>
      <c r="AU157" s="18" t="s">
        <v>89</v>
      </c>
      <c r="AY157" s="18" t="s">
        <v>195</v>
      </c>
      <c r="BE157" s="118">
        <f>IF(U157="základná",N157,0)</f>
        <v>0</v>
      </c>
      <c r="BF157" s="118">
        <f>IF(U157="znížená",N157,0)</f>
        <v>0</v>
      </c>
      <c r="BG157" s="118">
        <f>IF(U157="zákl. prenesená",N157,0)</f>
        <v>0</v>
      </c>
      <c r="BH157" s="118">
        <f>IF(U157="zníž. prenesená",N157,0)</f>
        <v>0</v>
      </c>
      <c r="BI157" s="118">
        <f>IF(U157="nulová",N157,0)</f>
        <v>0</v>
      </c>
      <c r="BJ157" s="18" t="s">
        <v>89</v>
      </c>
      <c r="BK157" s="118">
        <f>ROUND(L157*K157,2)</f>
        <v>0</v>
      </c>
      <c r="BL157" s="18" t="s">
        <v>344</v>
      </c>
      <c r="BM157" s="18" t="s">
        <v>357</v>
      </c>
    </row>
    <row r="158" spans="2:65" s="1" customFormat="1" ht="22.5" customHeight="1">
      <c r="B158" s="35"/>
      <c r="C158" s="175" t="s">
        <v>10</v>
      </c>
      <c r="D158" s="175" t="s">
        <v>196</v>
      </c>
      <c r="E158" s="176" t="s">
        <v>358</v>
      </c>
      <c r="F158" s="262" t="s">
        <v>359</v>
      </c>
      <c r="G158" s="262"/>
      <c r="H158" s="262"/>
      <c r="I158" s="262"/>
      <c r="J158" s="177" t="s">
        <v>279</v>
      </c>
      <c r="K158" s="178">
        <v>43.2</v>
      </c>
      <c r="L158" s="263">
        <v>0</v>
      </c>
      <c r="M158" s="264"/>
      <c r="N158" s="265">
        <f>ROUND(L158*K158,2)</f>
        <v>0</v>
      </c>
      <c r="O158" s="265"/>
      <c r="P158" s="265"/>
      <c r="Q158" s="265"/>
      <c r="R158" s="37"/>
      <c r="T158" s="180" t="s">
        <v>20</v>
      </c>
      <c r="U158" s="44" t="s">
        <v>44</v>
      </c>
      <c r="V158" s="36"/>
      <c r="W158" s="181">
        <f>V158*K158</f>
        <v>0</v>
      </c>
      <c r="X158" s="181">
        <v>0</v>
      </c>
      <c r="Y158" s="181">
        <f>X158*K158</f>
        <v>0</v>
      </c>
      <c r="Z158" s="181">
        <v>0</v>
      </c>
      <c r="AA158" s="182">
        <f>Z158*K158</f>
        <v>0</v>
      </c>
      <c r="AR158" s="18" t="s">
        <v>344</v>
      </c>
      <c r="AT158" s="18" t="s">
        <v>196</v>
      </c>
      <c r="AU158" s="18" t="s">
        <v>89</v>
      </c>
      <c r="AY158" s="18" t="s">
        <v>195</v>
      </c>
      <c r="BE158" s="118">
        <f>IF(U158="základná",N158,0)</f>
        <v>0</v>
      </c>
      <c r="BF158" s="118">
        <f>IF(U158="znížená",N158,0)</f>
        <v>0</v>
      </c>
      <c r="BG158" s="118">
        <f>IF(U158="zákl. prenesená",N158,0)</f>
        <v>0</v>
      </c>
      <c r="BH158" s="118">
        <f>IF(U158="zníž. prenesená",N158,0)</f>
        <v>0</v>
      </c>
      <c r="BI158" s="118">
        <f>IF(U158="nulová",N158,0)</f>
        <v>0</v>
      </c>
      <c r="BJ158" s="18" t="s">
        <v>89</v>
      </c>
      <c r="BK158" s="118">
        <f>ROUND(L158*K158,2)</f>
        <v>0</v>
      </c>
      <c r="BL158" s="18" t="s">
        <v>344</v>
      </c>
      <c r="BM158" s="18" t="s">
        <v>360</v>
      </c>
    </row>
    <row r="159" spans="2:65" s="1" customFormat="1" ht="22.5" customHeight="1">
      <c r="B159" s="35"/>
      <c r="C159" s="183" t="s">
        <v>361</v>
      </c>
      <c r="D159" s="183" t="s">
        <v>214</v>
      </c>
      <c r="E159" s="184" t="s">
        <v>362</v>
      </c>
      <c r="F159" s="266" t="s">
        <v>363</v>
      </c>
      <c r="G159" s="266"/>
      <c r="H159" s="266"/>
      <c r="I159" s="266"/>
      <c r="J159" s="185" t="s">
        <v>199</v>
      </c>
      <c r="K159" s="186">
        <v>1.5</v>
      </c>
      <c r="L159" s="267">
        <v>0</v>
      </c>
      <c r="M159" s="268"/>
      <c r="N159" s="269">
        <f>ROUND(L159*K159,2)</f>
        <v>0</v>
      </c>
      <c r="O159" s="265"/>
      <c r="P159" s="265"/>
      <c r="Q159" s="265"/>
      <c r="R159" s="37"/>
      <c r="T159" s="180" t="s">
        <v>20</v>
      </c>
      <c r="U159" s="44" t="s">
        <v>44</v>
      </c>
      <c r="V159" s="36"/>
      <c r="W159" s="181">
        <f>V159*K159</f>
        <v>0</v>
      </c>
      <c r="X159" s="181">
        <v>0</v>
      </c>
      <c r="Y159" s="181">
        <f>X159*K159</f>
        <v>0</v>
      </c>
      <c r="Z159" s="181">
        <v>0</v>
      </c>
      <c r="AA159" s="182">
        <f>Z159*K159</f>
        <v>0</v>
      </c>
      <c r="AR159" s="18" t="s">
        <v>364</v>
      </c>
      <c r="AT159" s="18" t="s">
        <v>214</v>
      </c>
      <c r="AU159" s="18" t="s">
        <v>89</v>
      </c>
      <c r="AY159" s="18" t="s">
        <v>195</v>
      </c>
      <c r="BE159" s="118">
        <f>IF(U159="základná",N159,0)</f>
        <v>0</v>
      </c>
      <c r="BF159" s="118">
        <f>IF(U159="znížená",N159,0)</f>
        <v>0</v>
      </c>
      <c r="BG159" s="118">
        <f>IF(U159="zákl. prenesená",N159,0)</f>
        <v>0</v>
      </c>
      <c r="BH159" s="118">
        <f>IF(U159="zníž. prenesená",N159,0)</f>
        <v>0</v>
      </c>
      <c r="BI159" s="118">
        <f>IF(U159="nulová",N159,0)</f>
        <v>0</v>
      </c>
      <c r="BJ159" s="18" t="s">
        <v>89</v>
      </c>
      <c r="BK159" s="118">
        <f>ROUND(L159*K159,2)</f>
        <v>0</v>
      </c>
      <c r="BL159" s="18" t="s">
        <v>344</v>
      </c>
      <c r="BM159" s="18" t="s">
        <v>365</v>
      </c>
    </row>
    <row r="160" spans="2:65" s="1" customFormat="1" ht="57" customHeight="1">
      <c r="B160" s="35"/>
      <c r="C160" s="175" t="s">
        <v>366</v>
      </c>
      <c r="D160" s="175" t="s">
        <v>196</v>
      </c>
      <c r="E160" s="176" t="s">
        <v>367</v>
      </c>
      <c r="F160" s="262" t="s">
        <v>368</v>
      </c>
      <c r="G160" s="262"/>
      <c r="H160" s="262"/>
      <c r="I160" s="262"/>
      <c r="J160" s="177" t="s">
        <v>199</v>
      </c>
      <c r="K160" s="178">
        <v>1.5</v>
      </c>
      <c r="L160" s="263">
        <v>0</v>
      </c>
      <c r="M160" s="264"/>
      <c r="N160" s="265">
        <f>ROUND(L160*K160,2)</f>
        <v>0</v>
      </c>
      <c r="O160" s="265"/>
      <c r="P160" s="265"/>
      <c r="Q160" s="265"/>
      <c r="R160" s="37"/>
      <c r="T160" s="180" t="s">
        <v>20</v>
      </c>
      <c r="U160" s="44" t="s">
        <v>44</v>
      </c>
      <c r="V160" s="36"/>
      <c r="W160" s="181">
        <f>V160*K160</f>
        <v>0</v>
      </c>
      <c r="X160" s="181">
        <v>2.3099999999999999E-2</v>
      </c>
      <c r="Y160" s="181">
        <f>X160*K160</f>
        <v>3.465E-2</v>
      </c>
      <c r="Z160" s="181">
        <v>0</v>
      </c>
      <c r="AA160" s="182">
        <f>Z160*K160</f>
        <v>0</v>
      </c>
      <c r="AR160" s="18" t="s">
        <v>344</v>
      </c>
      <c r="AT160" s="18" t="s">
        <v>196</v>
      </c>
      <c r="AU160" s="18" t="s">
        <v>89</v>
      </c>
      <c r="AY160" s="18" t="s">
        <v>195</v>
      </c>
      <c r="BE160" s="118">
        <f>IF(U160="základná",N160,0)</f>
        <v>0</v>
      </c>
      <c r="BF160" s="118">
        <f>IF(U160="znížená",N160,0)</f>
        <v>0</v>
      </c>
      <c r="BG160" s="118">
        <f>IF(U160="zákl. prenesená",N160,0)</f>
        <v>0</v>
      </c>
      <c r="BH160" s="118">
        <f>IF(U160="zníž. prenesená",N160,0)</f>
        <v>0</v>
      </c>
      <c r="BI160" s="118">
        <f>IF(U160="nulová",N160,0)</f>
        <v>0</v>
      </c>
      <c r="BJ160" s="18" t="s">
        <v>89</v>
      </c>
      <c r="BK160" s="118">
        <f>ROUND(L160*K160,2)</f>
        <v>0</v>
      </c>
      <c r="BL160" s="18" t="s">
        <v>344</v>
      </c>
      <c r="BM160" s="18" t="s">
        <v>369</v>
      </c>
    </row>
    <row r="161" spans="2:65" s="10" customFormat="1" ht="29.85" customHeight="1">
      <c r="B161" s="164"/>
      <c r="C161" s="165"/>
      <c r="D161" s="174" t="s">
        <v>309</v>
      </c>
      <c r="E161" s="174"/>
      <c r="F161" s="174"/>
      <c r="G161" s="174"/>
      <c r="H161" s="174"/>
      <c r="I161" s="174"/>
      <c r="J161" s="174"/>
      <c r="K161" s="174"/>
      <c r="L161" s="174"/>
      <c r="M161" s="174"/>
      <c r="N161" s="275">
        <f>BK161</f>
        <v>0</v>
      </c>
      <c r="O161" s="276"/>
      <c r="P161" s="276"/>
      <c r="Q161" s="276"/>
      <c r="R161" s="167"/>
      <c r="T161" s="168"/>
      <c r="U161" s="165"/>
      <c r="V161" s="165"/>
      <c r="W161" s="169">
        <f>SUM(W162:W173)</f>
        <v>0</v>
      </c>
      <c r="X161" s="165"/>
      <c r="Y161" s="169">
        <f>SUM(Y162:Y173)</f>
        <v>0.18482299999999993</v>
      </c>
      <c r="Z161" s="165"/>
      <c r="AA161" s="170">
        <f>SUM(AA162:AA173)</f>
        <v>0</v>
      </c>
      <c r="AR161" s="171" t="s">
        <v>89</v>
      </c>
      <c r="AT161" s="172" t="s">
        <v>76</v>
      </c>
      <c r="AU161" s="172" t="s">
        <v>84</v>
      </c>
      <c r="AY161" s="171" t="s">
        <v>195</v>
      </c>
      <c r="BK161" s="173">
        <f>SUM(BK162:BK173)</f>
        <v>0</v>
      </c>
    </row>
    <row r="162" spans="2:65" s="1" customFormat="1" ht="31.5" customHeight="1">
      <c r="B162" s="35"/>
      <c r="C162" s="175" t="s">
        <v>370</v>
      </c>
      <c r="D162" s="175" t="s">
        <v>196</v>
      </c>
      <c r="E162" s="176" t="s">
        <v>371</v>
      </c>
      <c r="F162" s="262" t="s">
        <v>372</v>
      </c>
      <c r="G162" s="262"/>
      <c r="H162" s="262"/>
      <c r="I162" s="262"/>
      <c r="J162" s="177" t="s">
        <v>237</v>
      </c>
      <c r="K162" s="178">
        <v>31.2</v>
      </c>
      <c r="L162" s="263">
        <v>0</v>
      </c>
      <c r="M162" s="264"/>
      <c r="N162" s="265">
        <f t="shared" ref="N162:N173" si="5">ROUND(L162*K162,2)</f>
        <v>0</v>
      </c>
      <c r="O162" s="265"/>
      <c r="P162" s="265"/>
      <c r="Q162" s="265"/>
      <c r="R162" s="37"/>
      <c r="T162" s="180" t="s">
        <v>20</v>
      </c>
      <c r="U162" s="44" t="s">
        <v>44</v>
      </c>
      <c r="V162" s="36"/>
      <c r="W162" s="181">
        <f t="shared" ref="W162:W173" si="6">V162*K162</f>
        <v>0</v>
      </c>
      <c r="X162" s="181">
        <v>5.11E-3</v>
      </c>
      <c r="Y162" s="181">
        <f t="shared" ref="Y162:Y173" si="7">X162*K162</f>
        <v>0.15943199999999999</v>
      </c>
      <c r="Z162" s="181">
        <v>0</v>
      </c>
      <c r="AA162" s="182">
        <f t="shared" ref="AA162:AA173" si="8">Z162*K162</f>
        <v>0</v>
      </c>
      <c r="AR162" s="18" t="s">
        <v>344</v>
      </c>
      <c r="AT162" s="18" t="s">
        <v>196</v>
      </c>
      <c r="AU162" s="18" t="s">
        <v>89</v>
      </c>
      <c r="AY162" s="18" t="s">
        <v>195</v>
      </c>
      <c r="BE162" s="118">
        <f t="shared" ref="BE162:BE173" si="9">IF(U162="základná",N162,0)</f>
        <v>0</v>
      </c>
      <c r="BF162" s="118">
        <f t="shared" ref="BF162:BF173" si="10">IF(U162="znížená",N162,0)</f>
        <v>0</v>
      </c>
      <c r="BG162" s="118">
        <f t="shared" ref="BG162:BG173" si="11">IF(U162="zákl. prenesená",N162,0)</f>
        <v>0</v>
      </c>
      <c r="BH162" s="118">
        <f t="shared" ref="BH162:BH173" si="12">IF(U162="zníž. prenesená",N162,0)</f>
        <v>0</v>
      </c>
      <c r="BI162" s="118">
        <f t="shared" ref="BI162:BI173" si="13">IF(U162="nulová",N162,0)</f>
        <v>0</v>
      </c>
      <c r="BJ162" s="18" t="s">
        <v>89</v>
      </c>
      <c r="BK162" s="118">
        <f t="shared" ref="BK162:BK173" si="14">ROUND(L162*K162,2)</f>
        <v>0</v>
      </c>
      <c r="BL162" s="18" t="s">
        <v>344</v>
      </c>
      <c r="BM162" s="18" t="s">
        <v>373</v>
      </c>
    </row>
    <row r="163" spans="2:65" s="1" customFormat="1" ht="31.5" customHeight="1">
      <c r="B163" s="35"/>
      <c r="C163" s="175" t="s">
        <v>374</v>
      </c>
      <c r="D163" s="175" t="s">
        <v>196</v>
      </c>
      <c r="E163" s="176" t="s">
        <v>375</v>
      </c>
      <c r="F163" s="262" t="s">
        <v>376</v>
      </c>
      <c r="G163" s="262"/>
      <c r="H163" s="262"/>
      <c r="I163" s="262"/>
      <c r="J163" s="177" t="s">
        <v>279</v>
      </c>
      <c r="K163" s="178">
        <v>9.6</v>
      </c>
      <c r="L163" s="263">
        <v>0</v>
      </c>
      <c r="M163" s="264"/>
      <c r="N163" s="265">
        <f t="shared" si="5"/>
        <v>0</v>
      </c>
      <c r="O163" s="265"/>
      <c r="P163" s="265"/>
      <c r="Q163" s="265"/>
      <c r="R163" s="37"/>
      <c r="T163" s="180" t="s">
        <v>20</v>
      </c>
      <c r="U163" s="44" t="s">
        <v>44</v>
      </c>
      <c r="V163" s="36"/>
      <c r="W163" s="181">
        <f t="shared" si="6"/>
        <v>0</v>
      </c>
      <c r="X163" s="181">
        <v>3.2000000000000003E-4</v>
      </c>
      <c r="Y163" s="181">
        <f t="shared" si="7"/>
        <v>3.0720000000000001E-3</v>
      </c>
      <c r="Z163" s="181">
        <v>0</v>
      </c>
      <c r="AA163" s="182">
        <f t="shared" si="8"/>
        <v>0</v>
      </c>
      <c r="AR163" s="18" t="s">
        <v>344</v>
      </c>
      <c r="AT163" s="18" t="s">
        <v>196</v>
      </c>
      <c r="AU163" s="18" t="s">
        <v>89</v>
      </c>
      <c r="AY163" s="18" t="s">
        <v>195</v>
      </c>
      <c r="BE163" s="118">
        <f t="shared" si="9"/>
        <v>0</v>
      </c>
      <c r="BF163" s="118">
        <f t="shared" si="10"/>
        <v>0</v>
      </c>
      <c r="BG163" s="118">
        <f t="shared" si="11"/>
        <v>0</v>
      </c>
      <c r="BH163" s="118">
        <f t="shared" si="12"/>
        <v>0</v>
      </c>
      <c r="BI163" s="118">
        <f t="shared" si="13"/>
        <v>0</v>
      </c>
      <c r="BJ163" s="18" t="s">
        <v>89</v>
      </c>
      <c r="BK163" s="118">
        <f t="shared" si="14"/>
        <v>0</v>
      </c>
      <c r="BL163" s="18" t="s">
        <v>344</v>
      </c>
      <c r="BM163" s="18" t="s">
        <v>377</v>
      </c>
    </row>
    <row r="164" spans="2:65" s="1" customFormat="1" ht="31.5" customHeight="1">
      <c r="B164" s="35"/>
      <c r="C164" s="175" t="s">
        <v>378</v>
      </c>
      <c r="D164" s="175" t="s">
        <v>196</v>
      </c>
      <c r="E164" s="176" t="s">
        <v>379</v>
      </c>
      <c r="F164" s="262" t="s">
        <v>380</v>
      </c>
      <c r="G164" s="262"/>
      <c r="H164" s="262"/>
      <c r="I164" s="262"/>
      <c r="J164" s="177" t="s">
        <v>279</v>
      </c>
      <c r="K164" s="178">
        <v>6.5</v>
      </c>
      <c r="L164" s="263">
        <v>0</v>
      </c>
      <c r="M164" s="264"/>
      <c r="N164" s="265">
        <f t="shared" si="5"/>
        <v>0</v>
      </c>
      <c r="O164" s="265"/>
      <c r="P164" s="265"/>
      <c r="Q164" s="265"/>
      <c r="R164" s="37"/>
      <c r="T164" s="180" t="s">
        <v>20</v>
      </c>
      <c r="U164" s="44" t="s">
        <v>44</v>
      </c>
      <c r="V164" s="36"/>
      <c r="W164" s="181">
        <f t="shared" si="6"/>
        <v>0</v>
      </c>
      <c r="X164" s="181">
        <v>2.9E-4</v>
      </c>
      <c r="Y164" s="181">
        <f t="shared" si="7"/>
        <v>1.885E-3</v>
      </c>
      <c r="Z164" s="181">
        <v>0</v>
      </c>
      <c r="AA164" s="182">
        <f t="shared" si="8"/>
        <v>0</v>
      </c>
      <c r="AR164" s="18" t="s">
        <v>344</v>
      </c>
      <c r="AT164" s="18" t="s">
        <v>196</v>
      </c>
      <c r="AU164" s="18" t="s">
        <v>89</v>
      </c>
      <c r="AY164" s="18" t="s">
        <v>195</v>
      </c>
      <c r="BE164" s="118">
        <f t="shared" si="9"/>
        <v>0</v>
      </c>
      <c r="BF164" s="118">
        <f t="shared" si="10"/>
        <v>0</v>
      </c>
      <c r="BG164" s="118">
        <f t="shared" si="11"/>
        <v>0</v>
      </c>
      <c r="BH164" s="118">
        <f t="shared" si="12"/>
        <v>0</v>
      </c>
      <c r="BI164" s="118">
        <f t="shared" si="13"/>
        <v>0</v>
      </c>
      <c r="BJ164" s="18" t="s">
        <v>89</v>
      </c>
      <c r="BK164" s="118">
        <f t="shared" si="14"/>
        <v>0</v>
      </c>
      <c r="BL164" s="18" t="s">
        <v>344</v>
      </c>
      <c r="BM164" s="18" t="s">
        <v>381</v>
      </c>
    </row>
    <row r="165" spans="2:65" s="1" customFormat="1" ht="31.5" customHeight="1">
      <c r="B165" s="35"/>
      <c r="C165" s="175" t="s">
        <v>382</v>
      </c>
      <c r="D165" s="175" t="s">
        <v>196</v>
      </c>
      <c r="E165" s="176" t="s">
        <v>383</v>
      </c>
      <c r="F165" s="262" t="s">
        <v>384</v>
      </c>
      <c r="G165" s="262"/>
      <c r="H165" s="262"/>
      <c r="I165" s="262"/>
      <c r="J165" s="177" t="s">
        <v>279</v>
      </c>
      <c r="K165" s="178">
        <v>6.5</v>
      </c>
      <c r="L165" s="263">
        <v>0</v>
      </c>
      <c r="M165" s="264"/>
      <c r="N165" s="265">
        <f t="shared" si="5"/>
        <v>0</v>
      </c>
      <c r="O165" s="265"/>
      <c r="P165" s="265"/>
      <c r="Q165" s="265"/>
      <c r="R165" s="37"/>
      <c r="T165" s="180" t="s">
        <v>20</v>
      </c>
      <c r="U165" s="44" t="s">
        <v>44</v>
      </c>
      <c r="V165" s="36"/>
      <c r="W165" s="181">
        <f t="shared" si="6"/>
        <v>0</v>
      </c>
      <c r="X165" s="181">
        <v>3.2000000000000003E-4</v>
      </c>
      <c r="Y165" s="181">
        <f t="shared" si="7"/>
        <v>2.0800000000000003E-3</v>
      </c>
      <c r="Z165" s="181">
        <v>0</v>
      </c>
      <c r="AA165" s="182">
        <f t="shared" si="8"/>
        <v>0</v>
      </c>
      <c r="AR165" s="18" t="s">
        <v>344</v>
      </c>
      <c r="AT165" s="18" t="s">
        <v>196</v>
      </c>
      <c r="AU165" s="18" t="s">
        <v>89</v>
      </c>
      <c r="AY165" s="18" t="s">
        <v>195</v>
      </c>
      <c r="BE165" s="118">
        <f t="shared" si="9"/>
        <v>0</v>
      </c>
      <c r="BF165" s="118">
        <f t="shared" si="10"/>
        <v>0</v>
      </c>
      <c r="BG165" s="118">
        <f t="shared" si="11"/>
        <v>0</v>
      </c>
      <c r="BH165" s="118">
        <f t="shared" si="12"/>
        <v>0</v>
      </c>
      <c r="BI165" s="118">
        <f t="shared" si="13"/>
        <v>0</v>
      </c>
      <c r="BJ165" s="18" t="s">
        <v>89</v>
      </c>
      <c r="BK165" s="118">
        <f t="shared" si="14"/>
        <v>0</v>
      </c>
      <c r="BL165" s="18" t="s">
        <v>344</v>
      </c>
      <c r="BM165" s="18" t="s">
        <v>385</v>
      </c>
    </row>
    <row r="166" spans="2:65" s="1" customFormat="1" ht="31.5" customHeight="1">
      <c r="B166" s="35"/>
      <c r="C166" s="175" t="s">
        <v>386</v>
      </c>
      <c r="D166" s="175" t="s">
        <v>196</v>
      </c>
      <c r="E166" s="176" t="s">
        <v>387</v>
      </c>
      <c r="F166" s="262" t="s">
        <v>388</v>
      </c>
      <c r="G166" s="262"/>
      <c r="H166" s="262"/>
      <c r="I166" s="262"/>
      <c r="J166" s="177" t="s">
        <v>279</v>
      </c>
      <c r="K166" s="178">
        <v>2</v>
      </c>
      <c r="L166" s="263">
        <v>0</v>
      </c>
      <c r="M166" s="264"/>
      <c r="N166" s="265">
        <f t="shared" si="5"/>
        <v>0</v>
      </c>
      <c r="O166" s="265"/>
      <c r="P166" s="265"/>
      <c r="Q166" s="265"/>
      <c r="R166" s="37"/>
      <c r="T166" s="180" t="s">
        <v>20</v>
      </c>
      <c r="U166" s="44" t="s">
        <v>44</v>
      </c>
      <c r="V166" s="36"/>
      <c r="W166" s="181">
        <f t="shared" si="6"/>
        <v>0</v>
      </c>
      <c r="X166" s="181">
        <v>1.73E-3</v>
      </c>
      <c r="Y166" s="181">
        <f t="shared" si="7"/>
        <v>3.46E-3</v>
      </c>
      <c r="Z166" s="181">
        <v>0</v>
      </c>
      <c r="AA166" s="182">
        <f t="shared" si="8"/>
        <v>0</v>
      </c>
      <c r="AR166" s="18" t="s">
        <v>344</v>
      </c>
      <c r="AT166" s="18" t="s">
        <v>196</v>
      </c>
      <c r="AU166" s="18" t="s">
        <v>89</v>
      </c>
      <c r="AY166" s="18" t="s">
        <v>195</v>
      </c>
      <c r="BE166" s="118">
        <f t="shared" si="9"/>
        <v>0</v>
      </c>
      <c r="BF166" s="118">
        <f t="shared" si="10"/>
        <v>0</v>
      </c>
      <c r="BG166" s="118">
        <f t="shared" si="11"/>
        <v>0</v>
      </c>
      <c r="BH166" s="118">
        <f t="shared" si="12"/>
        <v>0</v>
      </c>
      <c r="BI166" s="118">
        <f t="shared" si="13"/>
        <v>0</v>
      </c>
      <c r="BJ166" s="18" t="s">
        <v>89</v>
      </c>
      <c r="BK166" s="118">
        <f t="shared" si="14"/>
        <v>0</v>
      </c>
      <c r="BL166" s="18" t="s">
        <v>344</v>
      </c>
      <c r="BM166" s="18" t="s">
        <v>389</v>
      </c>
    </row>
    <row r="167" spans="2:65" s="1" customFormat="1" ht="22.5" customHeight="1">
      <c r="B167" s="35"/>
      <c r="C167" s="175" t="s">
        <v>390</v>
      </c>
      <c r="D167" s="175" t="s">
        <v>196</v>
      </c>
      <c r="E167" s="176" t="s">
        <v>391</v>
      </c>
      <c r="F167" s="262" t="s">
        <v>392</v>
      </c>
      <c r="G167" s="262"/>
      <c r="H167" s="262"/>
      <c r="I167" s="262"/>
      <c r="J167" s="177" t="s">
        <v>283</v>
      </c>
      <c r="K167" s="178">
        <v>1</v>
      </c>
      <c r="L167" s="263">
        <v>0</v>
      </c>
      <c r="M167" s="264"/>
      <c r="N167" s="265">
        <f t="shared" si="5"/>
        <v>0</v>
      </c>
      <c r="O167" s="265"/>
      <c r="P167" s="265"/>
      <c r="Q167" s="265"/>
      <c r="R167" s="37"/>
      <c r="T167" s="180" t="s">
        <v>20</v>
      </c>
      <c r="U167" s="44" t="s">
        <v>44</v>
      </c>
      <c r="V167" s="36"/>
      <c r="W167" s="181">
        <f t="shared" si="6"/>
        <v>0</v>
      </c>
      <c r="X167" s="181">
        <v>6.7000000000000002E-4</v>
      </c>
      <c r="Y167" s="181">
        <f t="shared" si="7"/>
        <v>6.7000000000000002E-4</v>
      </c>
      <c r="Z167" s="181">
        <v>0</v>
      </c>
      <c r="AA167" s="182">
        <f t="shared" si="8"/>
        <v>0</v>
      </c>
      <c r="AR167" s="18" t="s">
        <v>344</v>
      </c>
      <c r="AT167" s="18" t="s">
        <v>196</v>
      </c>
      <c r="AU167" s="18" t="s">
        <v>89</v>
      </c>
      <c r="AY167" s="18" t="s">
        <v>195</v>
      </c>
      <c r="BE167" s="118">
        <f t="shared" si="9"/>
        <v>0</v>
      </c>
      <c r="BF167" s="118">
        <f t="shared" si="10"/>
        <v>0</v>
      </c>
      <c r="BG167" s="118">
        <f t="shared" si="11"/>
        <v>0</v>
      </c>
      <c r="BH167" s="118">
        <f t="shared" si="12"/>
        <v>0</v>
      </c>
      <c r="BI167" s="118">
        <f t="shared" si="13"/>
        <v>0</v>
      </c>
      <c r="BJ167" s="18" t="s">
        <v>89</v>
      </c>
      <c r="BK167" s="118">
        <f t="shared" si="14"/>
        <v>0</v>
      </c>
      <c r="BL167" s="18" t="s">
        <v>344</v>
      </c>
      <c r="BM167" s="18" t="s">
        <v>393</v>
      </c>
    </row>
    <row r="168" spans="2:65" s="1" customFormat="1" ht="22.5" customHeight="1">
      <c r="B168" s="35"/>
      <c r="C168" s="175" t="s">
        <v>394</v>
      </c>
      <c r="D168" s="175" t="s">
        <v>196</v>
      </c>
      <c r="E168" s="176" t="s">
        <v>395</v>
      </c>
      <c r="F168" s="262" t="s">
        <v>396</v>
      </c>
      <c r="G168" s="262"/>
      <c r="H168" s="262"/>
      <c r="I168" s="262"/>
      <c r="J168" s="177" t="s">
        <v>283</v>
      </c>
      <c r="K168" s="178">
        <v>1</v>
      </c>
      <c r="L168" s="263">
        <v>0</v>
      </c>
      <c r="M168" s="264"/>
      <c r="N168" s="265">
        <f t="shared" si="5"/>
        <v>0</v>
      </c>
      <c r="O168" s="265"/>
      <c r="P168" s="265"/>
      <c r="Q168" s="265"/>
      <c r="R168" s="37"/>
      <c r="T168" s="180" t="s">
        <v>20</v>
      </c>
      <c r="U168" s="44" t="s">
        <v>44</v>
      </c>
      <c r="V168" s="36"/>
      <c r="W168" s="181">
        <f t="shared" si="6"/>
        <v>0</v>
      </c>
      <c r="X168" s="181">
        <v>3.2000000000000003E-4</v>
      </c>
      <c r="Y168" s="181">
        <f t="shared" si="7"/>
        <v>3.2000000000000003E-4</v>
      </c>
      <c r="Z168" s="181">
        <v>0</v>
      </c>
      <c r="AA168" s="182">
        <f t="shared" si="8"/>
        <v>0</v>
      </c>
      <c r="AR168" s="18" t="s">
        <v>344</v>
      </c>
      <c r="AT168" s="18" t="s">
        <v>196</v>
      </c>
      <c r="AU168" s="18" t="s">
        <v>89</v>
      </c>
      <c r="AY168" s="18" t="s">
        <v>195</v>
      </c>
      <c r="BE168" s="118">
        <f t="shared" si="9"/>
        <v>0</v>
      </c>
      <c r="BF168" s="118">
        <f t="shared" si="10"/>
        <v>0</v>
      </c>
      <c r="BG168" s="118">
        <f t="shared" si="11"/>
        <v>0</v>
      </c>
      <c r="BH168" s="118">
        <f t="shared" si="12"/>
        <v>0</v>
      </c>
      <c r="BI168" s="118">
        <f t="shared" si="13"/>
        <v>0</v>
      </c>
      <c r="BJ168" s="18" t="s">
        <v>89</v>
      </c>
      <c r="BK168" s="118">
        <f t="shared" si="14"/>
        <v>0</v>
      </c>
      <c r="BL168" s="18" t="s">
        <v>344</v>
      </c>
      <c r="BM168" s="18" t="s">
        <v>397</v>
      </c>
    </row>
    <row r="169" spans="2:65" s="1" customFormat="1" ht="22.5" customHeight="1">
      <c r="B169" s="35"/>
      <c r="C169" s="175" t="s">
        <v>398</v>
      </c>
      <c r="D169" s="175" t="s">
        <v>196</v>
      </c>
      <c r="E169" s="176" t="s">
        <v>399</v>
      </c>
      <c r="F169" s="262" t="s">
        <v>400</v>
      </c>
      <c r="G169" s="262"/>
      <c r="H169" s="262"/>
      <c r="I169" s="262"/>
      <c r="J169" s="177" t="s">
        <v>283</v>
      </c>
      <c r="K169" s="178">
        <v>1</v>
      </c>
      <c r="L169" s="263">
        <v>0</v>
      </c>
      <c r="M169" s="264"/>
      <c r="N169" s="265">
        <f t="shared" si="5"/>
        <v>0</v>
      </c>
      <c r="O169" s="265"/>
      <c r="P169" s="265"/>
      <c r="Q169" s="265"/>
      <c r="R169" s="37"/>
      <c r="T169" s="180" t="s">
        <v>20</v>
      </c>
      <c r="U169" s="44" t="s">
        <v>44</v>
      </c>
      <c r="V169" s="36"/>
      <c r="W169" s="181">
        <f t="shared" si="6"/>
        <v>0</v>
      </c>
      <c r="X169" s="181">
        <v>3.2000000000000003E-4</v>
      </c>
      <c r="Y169" s="181">
        <f t="shared" si="7"/>
        <v>3.2000000000000003E-4</v>
      </c>
      <c r="Z169" s="181">
        <v>0</v>
      </c>
      <c r="AA169" s="182">
        <f t="shared" si="8"/>
        <v>0</v>
      </c>
      <c r="AR169" s="18" t="s">
        <v>344</v>
      </c>
      <c r="AT169" s="18" t="s">
        <v>196</v>
      </c>
      <c r="AU169" s="18" t="s">
        <v>89</v>
      </c>
      <c r="AY169" s="18" t="s">
        <v>195</v>
      </c>
      <c r="BE169" s="118">
        <f t="shared" si="9"/>
        <v>0</v>
      </c>
      <c r="BF169" s="118">
        <f t="shared" si="10"/>
        <v>0</v>
      </c>
      <c r="BG169" s="118">
        <f t="shared" si="11"/>
        <v>0</v>
      </c>
      <c r="BH169" s="118">
        <f t="shared" si="12"/>
        <v>0</v>
      </c>
      <c r="BI169" s="118">
        <f t="shared" si="13"/>
        <v>0</v>
      </c>
      <c r="BJ169" s="18" t="s">
        <v>89</v>
      </c>
      <c r="BK169" s="118">
        <f t="shared" si="14"/>
        <v>0</v>
      </c>
      <c r="BL169" s="18" t="s">
        <v>344</v>
      </c>
      <c r="BM169" s="18" t="s">
        <v>401</v>
      </c>
    </row>
    <row r="170" spans="2:65" s="1" customFormat="1" ht="31.5" customHeight="1">
      <c r="B170" s="35"/>
      <c r="C170" s="175" t="s">
        <v>402</v>
      </c>
      <c r="D170" s="175" t="s">
        <v>196</v>
      </c>
      <c r="E170" s="176" t="s">
        <v>403</v>
      </c>
      <c r="F170" s="262" t="s">
        <v>404</v>
      </c>
      <c r="G170" s="262"/>
      <c r="H170" s="262"/>
      <c r="I170" s="262"/>
      <c r="J170" s="177" t="s">
        <v>279</v>
      </c>
      <c r="K170" s="178">
        <v>6.5</v>
      </c>
      <c r="L170" s="263">
        <v>0</v>
      </c>
      <c r="M170" s="264"/>
      <c r="N170" s="265">
        <f t="shared" si="5"/>
        <v>0</v>
      </c>
      <c r="O170" s="265"/>
      <c r="P170" s="265"/>
      <c r="Q170" s="265"/>
      <c r="R170" s="37"/>
      <c r="T170" s="180" t="s">
        <v>20</v>
      </c>
      <c r="U170" s="44" t="s">
        <v>44</v>
      </c>
      <c r="V170" s="36"/>
      <c r="W170" s="181">
        <f t="shared" si="6"/>
        <v>0</v>
      </c>
      <c r="X170" s="181">
        <v>1.3600000000000001E-3</v>
      </c>
      <c r="Y170" s="181">
        <f t="shared" si="7"/>
        <v>8.8400000000000006E-3</v>
      </c>
      <c r="Z170" s="181">
        <v>0</v>
      </c>
      <c r="AA170" s="182">
        <f t="shared" si="8"/>
        <v>0</v>
      </c>
      <c r="AR170" s="18" t="s">
        <v>344</v>
      </c>
      <c r="AT170" s="18" t="s">
        <v>196</v>
      </c>
      <c r="AU170" s="18" t="s">
        <v>89</v>
      </c>
      <c r="AY170" s="18" t="s">
        <v>195</v>
      </c>
      <c r="BE170" s="118">
        <f t="shared" si="9"/>
        <v>0</v>
      </c>
      <c r="BF170" s="118">
        <f t="shared" si="10"/>
        <v>0</v>
      </c>
      <c r="BG170" s="118">
        <f t="shared" si="11"/>
        <v>0</v>
      </c>
      <c r="BH170" s="118">
        <f t="shared" si="12"/>
        <v>0</v>
      </c>
      <c r="BI170" s="118">
        <f t="shared" si="13"/>
        <v>0</v>
      </c>
      <c r="BJ170" s="18" t="s">
        <v>89</v>
      </c>
      <c r="BK170" s="118">
        <f t="shared" si="14"/>
        <v>0</v>
      </c>
      <c r="BL170" s="18" t="s">
        <v>344</v>
      </c>
      <c r="BM170" s="18" t="s">
        <v>405</v>
      </c>
    </row>
    <row r="171" spans="2:65" s="1" customFormat="1" ht="31.5" customHeight="1">
      <c r="B171" s="35"/>
      <c r="C171" s="175" t="s">
        <v>364</v>
      </c>
      <c r="D171" s="175" t="s">
        <v>196</v>
      </c>
      <c r="E171" s="176" t="s">
        <v>406</v>
      </c>
      <c r="F171" s="262" t="s">
        <v>407</v>
      </c>
      <c r="G171" s="262"/>
      <c r="H171" s="262"/>
      <c r="I171" s="262"/>
      <c r="J171" s="177" t="s">
        <v>283</v>
      </c>
      <c r="K171" s="178">
        <v>4</v>
      </c>
      <c r="L171" s="263">
        <v>0</v>
      </c>
      <c r="M171" s="264"/>
      <c r="N171" s="265">
        <f t="shared" si="5"/>
        <v>0</v>
      </c>
      <c r="O171" s="265"/>
      <c r="P171" s="265"/>
      <c r="Q171" s="265"/>
      <c r="R171" s="37"/>
      <c r="T171" s="180" t="s">
        <v>20</v>
      </c>
      <c r="U171" s="44" t="s">
        <v>44</v>
      </c>
      <c r="V171" s="36"/>
      <c r="W171" s="181">
        <f t="shared" si="6"/>
        <v>0</v>
      </c>
      <c r="X171" s="181">
        <v>2.5000000000000001E-4</v>
      </c>
      <c r="Y171" s="181">
        <f t="shared" si="7"/>
        <v>1E-3</v>
      </c>
      <c r="Z171" s="181">
        <v>0</v>
      </c>
      <c r="AA171" s="182">
        <f t="shared" si="8"/>
        <v>0</v>
      </c>
      <c r="AR171" s="18" t="s">
        <v>344</v>
      </c>
      <c r="AT171" s="18" t="s">
        <v>196</v>
      </c>
      <c r="AU171" s="18" t="s">
        <v>89</v>
      </c>
      <c r="AY171" s="18" t="s">
        <v>195</v>
      </c>
      <c r="BE171" s="118">
        <f t="shared" si="9"/>
        <v>0</v>
      </c>
      <c r="BF171" s="118">
        <f t="shared" si="10"/>
        <v>0</v>
      </c>
      <c r="BG171" s="118">
        <f t="shared" si="11"/>
        <v>0</v>
      </c>
      <c r="BH171" s="118">
        <f t="shared" si="12"/>
        <v>0</v>
      </c>
      <c r="BI171" s="118">
        <f t="shared" si="13"/>
        <v>0</v>
      </c>
      <c r="BJ171" s="18" t="s">
        <v>89</v>
      </c>
      <c r="BK171" s="118">
        <f t="shared" si="14"/>
        <v>0</v>
      </c>
      <c r="BL171" s="18" t="s">
        <v>344</v>
      </c>
      <c r="BM171" s="18" t="s">
        <v>408</v>
      </c>
    </row>
    <row r="172" spans="2:65" s="1" customFormat="1" ht="22.5" customHeight="1">
      <c r="B172" s="35"/>
      <c r="C172" s="175" t="s">
        <v>409</v>
      </c>
      <c r="D172" s="175" t="s">
        <v>196</v>
      </c>
      <c r="E172" s="176" t="s">
        <v>410</v>
      </c>
      <c r="F172" s="262" t="s">
        <v>411</v>
      </c>
      <c r="G172" s="262"/>
      <c r="H172" s="262"/>
      <c r="I172" s="262"/>
      <c r="J172" s="177" t="s">
        <v>237</v>
      </c>
      <c r="K172" s="178">
        <v>31.2</v>
      </c>
      <c r="L172" s="263">
        <v>0</v>
      </c>
      <c r="M172" s="264"/>
      <c r="N172" s="265">
        <f t="shared" si="5"/>
        <v>0</v>
      </c>
      <c r="O172" s="265"/>
      <c r="P172" s="265"/>
      <c r="Q172" s="265"/>
      <c r="R172" s="37"/>
      <c r="T172" s="180" t="s">
        <v>20</v>
      </c>
      <c r="U172" s="44" t="s">
        <v>44</v>
      </c>
      <c r="V172" s="36"/>
      <c r="W172" s="181">
        <f t="shared" si="6"/>
        <v>0</v>
      </c>
      <c r="X172" s="181">
        <v>1.2E-4</v>
      </c>
      <c r="Y172" s="181">
        <f t="shared" si="7"/>
        <v>3.7439999999999999E-3</v>
      </c>
      <c r="Z172" s="181">
        <v>0</v>
      </c>
      <c r="AA172" s="182">
        <f t="shared" si="8"/>
        <v>0</v>
      </c>
      <c r="AR172" s="18" t="s">
        <v>344</v>
      </c>
      <c r="AT172" s="18" t="s">
        <v>196</v>
      </c>
      <c r="AU172" s="18" t="s">
        <v>89</v>
      </c>
      <c r="AY172" s="18" t="s">
        <v>195</v>
      </c>
      <c r="BE172" s="118">
        <f t="shared" si="9"/>
        <v>0</v>
      </c>
      <c r="BF172" s="118">
        <f t="shared" si="10"/>
        <v>0</v>
      </c>
      <c r="BG172" s="118">
        <f t="shared" si="11"/>
        <v>0</v>
      </c>
      <c r="BH172" s="118">
        <f t="shared" si="12"/>
        <v>0</v>
      </c>
      <c r="BI172" s="118">
        <f t="shared" si="13"/>
        <v>0</v>
      </c>
      <c r="BJ172" s="18" t="s">
        <v>89</v>
      </c>
      <c r="BK172" s="118">
        <f t="shared" si="14"/>
        <v>0</v>
      </c>
      <c r="BL172" s="18" t="s">
        <v>344</v>
      </c>
      <c r="BM172" s="18" t="s">
        <v>412</v>
      </c>
    </row>
    <row r="173" spans="2:65" s="1" customFormat="1" ht="31.5" customHeight="1">
      <c r="B173" s="35"/>
      <c r="C173" s="175" t="s">
        <v>413</v>
      </c>
      <c r="D173" s="175" t="s">
        <v>196</v>
      </c>
      <c r="E173" s="176" t="s">
        <v>414</v>
      </c>
      <c r="F173" s="262" t="s">
        <v>415</v>
      </c>
      <c r="G173" s="262"/>
      <c r="H173" s="262"/>
      <c r="I173" s="262"/>
      <c r="J173" s="177" t="s">
        <v>416</v>
      </c>
      <c r="K173" s="179">
        <v>0</v>
      </c>
      <c r="L173" s="263">
        <v>0</v>
      </c>
      <c r="M173" s="264"/>
      <c r="N173" s="265">
        <f t="shared" si="5"/>
        <v>0</v>
      </c>
      <c r="O173" s="265"/>
      <c r="P173" s="265"/>
      <c r="Q173" s="265"/>
      <c r="R173" s="37"/>
      <c r="T173" s="180" t="s">
        <v>20</v>
      </c>
      <c r="U173" s="44" t="s">
        <v>44</v>
      </c>
      <c r="V173" s="36"/>
      <c r="W173" s="181">
        <f t="shared" si="6"/>
        <v>0</v>
      </c>
      <c r="X173" s="181">
        <v>0</v>
      </c>
      <c r="Y173" s="181">
        <f t="shared" si="7"/>
        <v>0</v>
      </c>
      <c r="Z173" s="181">
        <v>0</v>
      </c>
      <c r="AA173" s="182">
        <f t="shared" si="8"/>
        <v>0</v>
      </c>
      <c r="AR173" s="18" t="s">
        <v>344</v>
      </c>
      <c r="AT173" s="18" t="s">
        <v>196</v>
      </c>
      <c r="AU173" s="18" t="s">
        <v>89</v>
      </c>
      <c r="AY173" s="18" t="s">
        <v>195</v>
      </c>
      <c r="BE173" s="118">
        <f t="shared" si="9"/>
        <v>0</v>
      </c>
      <c r="BF173" s="118">
        <f t="shared" si="10"/>
        <v>0</v>
      </c>
      <c r="BG173" s="118">
        <f t="shared" si="11"/>
        <v>0</v>
      </c>
      <c r="BH173" s="118">
        <f t="shared" si="12"/>
        <v>0</v>
      </c>
      <c r="BI173" s="118">
        <f t="shared" si="13"/>
        <v>0</v>
      </c>
      <c r="BJ173" s="18" t="s">
        <v>89</v>
      </c>
      <c r="BK173" s="118">
        <f t="shared" si="14"/>
        <v>0</v>
      </c>
      <c r="BL173" s="18" t="s">
        <v>344</v>
      </c>
      <c r="BM173" s="18" t="s">
        <v>417</v>
      </c>
    </row>
    <row r="174" spans="2:65" s="10" customFormat="1" ht="29.85" customHeight="1">
      <c r="B174" s="164"/>
      <c r="C174" s="165"/>
      <c r="D174" s="174" t="s">
        <v>310</v>
      </c>
      <c r="E174" s="174"/>
      <c r="F174" s="174"/>
      <c r="G174" s="174"/>
      <c r="H174" s="174"/>
      <c r="I174" s="174"/>
      <c r="J174" s="174"/>
      <c r="K174" s="174"/>
      <c r="L174" s="174"/>
      <c r="M174" s="174"/>
      <c r="N174" s="275">
        <f>BK174</f>
        <v>0</v>
      </c>
      <c r="O174" s="276"/>
      <c r="P174" s="276"/>
      <c r="Q174" s="276"/>
      <c r="R174" s="167"/>
      <c r="T174" s="168"/>
      <c r="U174" s="165"/>
      <c r="V174" s="165"/>
      <c r="W174" s="169">
        <f>W175</f>
        <v>0</v>
      </c>
      <c r="X174" s="165"/>
      <c r="Y174" s="169">
        <f>Y175</f>
        <v>1.8716800000000002E-2</v>
      </c>
      <c r="Z174" s="165"/>
      <c r="AA174" s="170">
        <f>AA175</f>
        <v>0</v>
      </c>
      <c r="AR174" s="171" t="s">
        <v>89</v>
      </c>
      <c r="AT174" s="172" t="s">
        <v>76</v>
      </c>
      <c r="AU174" s="172" t="s">
        <v>84</v>
      </c>
      <c r="AY174" s="171" t="s">
        <v>195</v>
      </c>
      <c r="BK174" s="173">
        <f>BK175</f>
        <v>0</v>
      </c>
    </row>
    <row r="175" spans="2:65" s="1" customFormat="1" ht="31.5" customHeight="1">
      <c r="B175" s="35"/>
      <c r="C175" s="175" t="s">
        <v>418</v>
      </c>
      <c r="D175" s="175" t="s">
        <v>196</v>
      </c>
      <c r="E175" s="176" t="s">
        <v>419</v>
      </c>
      <c r="F175" s="262" t="s">
        <v>420</v>
      </c>
      <c r="G175" s="262"/>
      <c r="H175" s="262"/>
      <c r="I175" s="262"/>
      <c r="J175" s="177" t="s">
        <v>237</v>
      </c>
      <c r="K175" s="178">
        <v>58.49</v>
      </c>
      <c r="L175" s="263">
        <v>0</v>
      </c>
      <c r="M175" s="264"/>
      <c r="N175" s="265">
        <f>ROUND(L175*K175,2)</f>
        <v>0</v>
      </c>
      <c r="O175" s="265"/>
      <c r="P175" s="265"/>
      <c r="Q175" s="265"/>
      <c r="R175" s="37"/>
      <c r="T175" s="180" t="s">
        <v>20</v>
      </c>
      <c r="U175" s="44" t="s">
        <v>44</v>
      </c>
      <c r="V175" s="36"/>
      <c r="W175" s="181">
        <f>V175*K175</f>
        <v>0</v>
      </c>
      <c r="X175" s="181">
        <v>3.2000000000000003E-4</v>
      </c>
      <c r="Y175" s="181">
        <f>X175*K175</f>
        <v>1.8716800000000002E-2</v>
      </c>
      <c r="Z175" s="181">
        <v>0</v>
      </c>
      <c r="AA175" s="182">
        <f>Z175*K175</f>
        <v>0</v>
      </c>
      <c r="AR175" s="18" t="s">
        <v>344</v>
      </c>
      <c r="AT175" s="18" t="s">
        <v>196</v>
      </c>
      <c r="AU175" s="18" t="s">
        <v>89</v>
      </c>
      <c r="AY175" s="18" t="s">
        <v>195</v>
      </c>
      <c r="BE175" s="118">
        <f>IF(U175="základná",N175,0)</f>
        <v>0</v>
      </c>
      <c r="BF175" s="118">
        <f>IF(U175="znížená",N175,0)</f>
        <v>0</v>
      </c>
      <c r="BG175" s="118">
        <f>IF(U175="zákl. prenesená",N175,0)</f>
        <v>0</v>
      </c>
      <c r="BH175" s="118">
        <f>IF(U175="zníž. prenesená",N175,0)</f>
        <v>0</v>
      </c>
      <c r="BI175" s="118">
        <f>IF(U175="nulová",N175,0)</f>
        <v>0</v>
      </c>
      <c r="BJ175" s="18" t="s">
        <v>89</v>
      </c>
      <c r="BK175" s="118">
        <f>ROUND(L175*K175,2)</f>
        <v>0</v>
      </c>
      <c r="BL175" s="18" t="s">
        <v>344</v>
      </c>
      <c r="BM175" s="18" t="s">
        <v>421</v>
      </c>
    </row>
    <row r="176" spans="2:65" s="1" customFormat="1" ht="49.95" customHeight="1">
      <c r="B176" s="35"/>
      <c r="C176" s="36"/>
      <c r="D176" s="166" t="s">
        <v>252</v>
      </c>
      <c r="E176" s="36"/>
      <c r="F176" s="36"/>
      <c r="G176" s="36"/>
      <c r="H176" s="36"/>
      <c r="I176" s="36"/>
      <c r="J176" s="36"/>
      <c r="K176" s="36"/>
      <c r="L176" s="36"/>
      <c r="M176" s="36"/>
      <c r="N176" s="277">
        <f t="shared" ref="N176:N181" si="15">BK176</f>
        <v>0</v>
      </c>
      <c r="O176" s="278"/>
      <c r="P176" s="278"/>
      <c r="Q176" s="278"/>
      <c r="R176" s="37"/>
      <c r="T176" s="150"/>
      <c r="U176" s="36"/>
      <c r="V176" s="36"/>
      <c r="W176" s="36"/>
      <c r="X176" s="36"/>
      <c r="Y176" s="36"/>
      <c r="Z176" s="36"/>
      <c r="AA176" s="78"/>
      <c r="AT176" s="18" t="s">
        <v>76</v>
      </c>
      <c r="AU176" s="18" t="s">
        <v>77</v>
      </c>
      <c r="AY176" s="18" t="s">
        <v>253</v>
      </c>
      <c r="BK176" s="118">
        <f>SUM(BK177:BK181)</f>
        <v>0</v>
      </c>
    </row>
    <row r="177" spans="2:63" s="1" customFormat="1" ht="22.35" customHeight="1">
      <c r="B177" s="35"/>
      <c r="C177" s="187" t="s">
        <v>20</v>
      </c>
      <c r="D177" s="187" t="s">
        <v>196</v>
      </c>
      <c r="E177" s="188" t="s">
        <v>20</v>
      </c>
      <c r="F177" s="270" t="s">
        <v>20</v>
      </c>
      <c r="G177" s="270"/>
      <c r="H177" s="270"/>
      <c r="I177" s="270"/>
      <c r="J177" s="189" t="s">
        <v>20</v>
      </c>
      <c r="K177" s="179"/>
      <c r="L177" s="263"/>
      <c r="M177" s="265"/>
      <c r="N177" s="265">
        <f t="shared" si="15"/>
        <v>0</v>
      </c>
      <c r="O177" s="265"/>
      <c r="P177" s="265"/>
      <c r="Q177" s="265"/>
      <c r="R177" s="37"/>
      <c r="T177" s="180" t="s">
        <v>20</v>
      </c>
      <c r="U177" s="190" t="s">
        <v>44</v>
      </c>
      <c r="V177" s="36"/>
      <c r="W177" s="36"/>
      <c r="X177" s="36"/>
      <c r="Y177" s="36"/>
      <c r="Z177" s="36"/>
      <c r="AA177" s="78"/>
      <c r="AT177" s="18" t="s">
        <v>253</v>
      </c>
      <c r="AU177" s="18" t="s">
        <v>84</v>
      </c>
      <c r="AY177" s="18" t="s">
        <v>253</v>
      </c>
      <c r="BE177" s="118">
        <f>IF(U177="základná",N177,0)</f>
        <v>0</v>
      </c>
      <c r="BF177" s="118">
        <f>IF(U177="znížená",N177,0)</f>
        <v>0</v>
      </c>
      <c r="BG177" s="118">
        <f>IF(U177="zákl. prenesená",N177,0)</f>
        <v>0</v>
      </c>
      <c r="BH177" s="118">
        <f>IF(U177="zníž. prenesená",N177,0)</f>
        <v>0</v>
      </c>
      <c r="BI177" s="118">
        <f>IF(U177="nulová",N177,0)</f>
        <v>0</v>
      </c>
      <c r="BJ177" s="18" t="s">
        <v>89</v>
      </c>
      <c r="BK177" s="118">
        <f>L177*K177</f>
        <v>0</v>
      </c>
    </row>
    <row r="178" spans="2:63" s="1" customFormat="1" ht="22.35" customHeight="1">
      <c r="B178" s="35"/>
      <c r="C178" s="187" t="s">
        <v>20</v>
      </c>
      <c r="D178" s="187" t="s">
        <v>196</v>
      </c>
      <c r="E178" s="188" t="s">
        <v>20</v>
      </c>
      <c r="F178" s="270" t="s">
        <v>20</v>
      </c>
      <c r="G178" s="270"/>
      <c r="H178" s="270"/>
      <c r="I178" s="270"/>
      <c r="J178" s="189" t="s">
        <v>20</v>
      </c>
      <c r="K178" s="179"/>
      <c r="L178" s="263"/>
      <c r="M178" s="265"/>
      <c r="N178" s="265">
        <f t="shared" si="15"/>
        <v>0</v>
      </c>
      <c r="O178" s="265"/>
      <c r="P178" s="265"/>
      <c r="Q178" s="265"/>
      <c r="R178" s="37"/>
      <c r="T178" s="180" t="s">
        <v>20</v>
      </c>
      <c r="U178" s="190" t="s">
        <v>44</v>
      </c>
      <c r="V178" s="36"/>
      <c r="W178" s="36"/>
      <c r="X178" s="36"/>
      <c r="Y178" s="36"/>
      <c r="Z178" s="36"/>
      <c r="AA178" s="78"/>
      <c r="AT178" s="18" t="s">
        <v>253</v>
      </c>
      <c r="AU178" s="18" t="s">
        <v>84</v>
      </c>
      <c r="AY178" s="18" t="s">
        <v>253</v>
      </c>
      <c r="BE178" s="118">
        <f>IF(U178="základná",N178,0)</f>
        <v>0</v>
      </c>
      <c r="BF178" s="118">
        <f>IF(U178="znížená",N178,0)</f>
        <v>0</v>
      </c>
      <c r="BG178" s="118">
        <f>IF(U178="zákl. prenesená",N178,0)</f>
        <v>0</v>
      </c>
      <c r="BH178" s="118">
        <f>IF(U178="zníž. prenesená",N178,0)</f>
        <v>0</v>
      </c>
      <c r="BI178" s="118">
        <f>IF(U178="nulová",N178,0)</f>
        <v>0</v>
      </c>
      <c r="BJ178" s="18" t="s">
        <v>89</v>
      </c>
      <c r="BK178" s="118">
        <f>L178*K178</f>
        <v>0</v>
      </c>
    </row>
    <row r="179" spans="2:63" s="1" customFormat="1" ht="22.35" customHeight="1">
      <c r="B179" s="35"/>
      <c r="C179" s="187" t="s">
        <v>20</v>
      </c>
      <c r="D179" s="187" t="s">
        <v>196</v>
      </c>
      <c r="E179" s="188" t="s">
        <v>20</v>
      </c>
      <c r="F179" s="270" t="s">
        <v>20</v>
      </c>
      <c r="G179" s="270"/>
      <c r="H179" s="270"/>
      <c r="I179" s="270"/>
      <c r="J179" s="189" t="s">
        <v>20</v>
      </c>
      <c r="K179" s="179"/>
      <c r="L179" s="263"/>
      <c r="M179" s="265"/>
      <c r="N179" s="265">
        <f t="shared" si="15"/>
        <v>0</v>
      </c>
      <c r="O179" s="265"/>
      <c r="P179" s="265"/>
      <c r="Q179" s="265"/>
      <c r="R179" s="37"/>
      <c r="T179" s="180" t="s">
        <v>20</v>
      </c>
      <c r="U179" s="190" t="s">
        <v>44</v>
      </c>
      <c r="V179" s="36"/>
      <c r="W179" s="36"/>
      <c r="X179" s="36"/>
      <c r="Y179" s="36"/>
      <c r="Z179" s="36"/>
      <c r="AA179" s="78"/>
      <c r="AT179" s="18" t="s">
        <v>253</v>
      </c>
      <c r="AU179" s="18" t="s">
        <v>84</v>
      </c>
      <c r="AY179" s="18" t="s">
        <v>253</v>
      </c>
      <c r="BE179" s="118">
        <f>IF(U179="základná",N179,0)</f>
        <v>0</v>
      </c>
      <c r="BF179" s="118">
        <f>IF(U179="znížená",N179,0)</f>
        <v>0</v>
      </c>
      <c r="BG179" s="118">
        <f>IF(U179="zákl. prenesená",N179,0)</f>
        <v>0</v>
      </c>
      <c r="BH179" s="118">
        <f>IF(U179="zníž. prenesená",N179,0)</f>
        <v>0</v>
      </c>
      <c r="BI179" s="118">
        <f>IF(U179="nulová",N179,0)</f>
        <v>0</v>
      </c>
      <c r="BJ179" s="18" t="s">
        <v>89</v>
      </c>
      <c r="BK179" s="118">
        <f>L179*K179</f>
        <v>0</v>
      </c>
    </row>
    <row r="180" spans="2:63" s="1" customFormat="1" ht="22.35" customHeight="1">
      <c r="B180" s="35"/>
      <c r="C180" s="187" t="s">
        <v>20</v>
      </c>
      <c r="D180" s="187" t="s">
        <v>196</v>
      </c>
      <c r="E180" s="188" t="s">
        <v>20</v>
      </c>
      <c r="F180" s="270" t="s">
        <v>20</v>
      </c>
      <c r="G180" s="270"/>
      <c r="H180" s="270"/>
      <c r="I180" s="270"/>
      <c r="J180" s="189" t="s">
        <v>20</v>
      </c>
      <c r="K180" s="179"/>
      <c r="L180" s="263"/>
      <c r="M180" s="265"/>
      <c r="N180" s="265">
        <f t="shared" si="15"/>
        <v>0</v>
      </c>
      <c r="O180" s="265"/>
      <c r="P180" s="265"/>
      <c r="Q180" s="265"/>
      <c r="R180" s="37"/>
      <c r="T180" s="180" t="s">
        <v>20</v>
      </c>
      <c r="U180" s="190" t="s">
        <v>44</v>
      </c>
      <c r="V180" s="36"/>
      <c r="W180" s="36"/>
      <c r="X180" s="36"/>
      <c r="Y180" s="36"/>
      <c r="Z180" s="36"/>
      <c r="AA180" s="78"/>
      <c r="AT180" s="18" t="s">
        <v>253</v>
      </c>
      <c r="AU180" s="18" t="s">
        <v>84</v>
      </c>
      <c r="AY180" s="18" t="s">
        <v>253</v>
      </c>
      <c r="BE180" s="118">
        <f>IF(U180="základná",N180,0)</f>
        <v>0</v>
      </c>
      <c r="BF180" s="118">
        <f>IF(U180="znížená",N180,0)</f>
        <v>0</v>
      </c>
      <c r="BG180" s="118">
        <f>IF(U180="zákl. prenesená",N180,0)</f>
        <v>0</v>
      </c>
      <c r="BH180" s="118">
        <f>IF(U180="zníž. prenesená",N180,0)</f>
        <v>0</v>
      </c>
      <c r="BI180" s="118">
        <f>IF(U180="nulová",N180,0)</f>
        <v>0</v>
      </c>
      <c r="BJ180" s="18" t="s">
        <v>89</v>
      </c>
      <c r="BK180" s="118">
        <f>L180*K180</f>
        <v>0</v>
      </c>
    </row>
    <row r="181" spans="2:63" s="1" customFormat="1" ht="22.35" customHeight="1">
      <c r="B181" s="35"/>
      <c r="C181" s="187" t="s">
        <v>20</v>
      </c>
      <c r="D181" s="187" t="s">
        <v>196</v>
      </c>
      <c r="E181" s="188" t="s">
        <v>20</v>
      </c>
      <c r="F181" s="270" t="s">
        <v>20</v>
      </c>
      <c r="G181" s="270"/>
      <c r="H181" s="270"/>
      <c r="I181" s="270"/>
      <c r="J181" s="189" t="s">
        <v>20</v>
      </c>
      <c r="K181" s="179"/>
      <c r="L181" s="263"/>
      <c r="M181" s="265"/>
      <c r="N181" s="265">
        <f t="shared" si="15"/>
        <v>0</v>
      </c>
      <c r="O181" s="265"/>
      <c r="P181" s="265"/>
      <c r="Q181" s="265"/>
      <c r="R181" s="37"/>
      <c r="T181" s="180" t="s">
        <v>20</v>
      </c>
      <c r="U181" s="190" t="s">
        <v>44</v>
      </c>
      <c r="V181" s="56"/>
      <c r="W181" s="56"/>
      <c r="X181" s="56"/>
      <c r="Y181" s="56"/>
      <c r="Z181" s="56"/>
      <c r="AA181" s="58"/>
      <c r="AT181" s="18" t="s">
        <v>253</v>
      </c>
      <c r="AU181" s="18" t="s">
        <v>84</v>
      </c>
      <c r="AY181" s="18" t="s">
        <v>253</v>
      </c>
      <c r="BE181" s="118">
        <f>IF(U181="základná",N181,0)</f>
        <v>0</v>
      </c>
      <c r="BF181" s="118">
        <f>IF(U181="znížená",N181,0)</f>
        <v>0</v>
      </c>
      <c r="BG181" s="118">
        <f>IF(U181="zákl. prenesená",N181,0)</f>
        <v>0</v>
      </c>
      <c r="BH181" s="118">
        <f>IF(U181="zníž. prenesená",N181,0)</f>
        <v>0</v>
      </c>
      <c r="BI181" s="118">
        <f>IF(U181="nulová",N181,0)</f>
        <v>0</v>
      </c>
      <c r="BJ181" s="18" t="s">
        <v>89</v>
      </c>
      <c r="BK181" s="118">
        <f>L181*K181</f>
        <v>0</v>
      </c>
    </row>
    <row r="182" spans="2:63" s="1" customFormat="1" ht="6.9" customHeight="1">
      <c r="B182" s="59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1"/>
    </row>
  </sheetData>
  <sheetProtection password="CC35" sheet="1" objects="1" scenarios="1" formatCells="0" formatColumns="0" formatRows="0" sort="0" autoFilter="0"/>
  <mergeCells count="210">
    <mergeCell ref="H1:K1"/>
    <mergeCell ref="S2:AC2"/>
    <mergeCell ref="F181:I181"/>
    <mergeCell ref="L181:M181"/>
    <mergeCell ref="N181:Q181"/>
    <mergeCell ref="N129:Q129"/>
    <mergeCell ref="N130:Q130"/>
    <mergeCell ref="N131:Q131"/>
    <mergeCell ref="N136:Q136"/>
    <mergeCell ref="N142:Q142"/>
    <mergeCell ref="N145:Q145"/>
    <mergeCell ref="N148:Q148"/>
    <mergeCell ref="N152:Q152"/>
    <mergeCell ref="N154:Q154"/>
    <mergeCell ref="N155:Q155"/>
    <mergeCell ref="N161:Q161"/>
    <mergeCell ref="N174:Q174"/>
    <mergeCell ref="N176:Q176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73:I173"/>
    <mergeCell ref="L173:M173"/>
    <mergeCell ref="N173:Q173"/>
    <mergeCell ref="F175:I175"/>
    <mergeCell ref="L175:M175"/>
    <mergeCell ref="N175:Q175"/>
    <mergeCell ref="F177:I177"/>
    <mergeCell ref="L177:M177"/>
    <mergeCell ref="N177:Q177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0:I160"/>
    <mergeCell ref="L160:M160"/>
    <mergeCell ref="N160:Q160"/>
    <mergeCell ref="F162:I162"/>
    <mergeCell ref="L162:M162"/>
    <mergeCell ref="N162:Q162"/>
    <mergeCell ref="F163:I163"/>
    <mergeCell ref="L163:M163"/>
    <mergeCell ref="N163:Q163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51:I151"/>
    <mergeCell ref="L151:M151"/>
    <mergeCell ref="N151:Q151"/>
    <mergeCell ref="F153:I153"/>
    <mergeCell ref="L153:M153"/>
    <mergeCell ref="N153:Q153"/>
    <mergeCell ref="F156:I156"/>
    <mergeCell ref="L156:M156"/>
    <mergeCell ref="N156:Q156"/>
    <mergeCell ref="F147:I147"/>
    <mergeCell ref="L147:M147"/>
    <mergeCell ref="N147:Q147"/>
    <mergeCell ref="F149:I149"/>
    <mergeCell ref="L149:M149"/>
    <mergeCell ref="N149:Q149"/>
    <mergeCell ref="F150:I150"/>
    <mergeCell ref="L150:M150"/>
    <mergeCell ref="N150:Q150"/>
    <mergeCell ref="F143:I143"/>
    <mergeCell ref="L143:M143"/>
    <mergeCell ref="N143:Q143"/>
    <mergeCell ref="F144:I144"/>
    <mergeCell ref="L144:M144"/>
    <mergeCell ref="N144:Q144"/>
    <mergeCell ref="F146:I146"/>
    <mergeCell ref="L146:M146"/>
    <mergeCell ref="N146:Q146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35:I135"/>
    <mergeCell ref="L135:M135"/>
    <mergeCell ref="N135:Q135"/>
    <mergeCell ref="F137:I137"/>
    <mergeCell ref="L137:M137"/>
    <mergeCell ref="N137:Q137"/>
    <mergeCell ref="F138:I138"/>
    <mergeCell ref="L138:M138"/>
    <mergeCell ref="N138:Q138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L111:Q111"/>
    <mergeCell ref="C117:Q117"/>
    <mergeCell ref="F119:P119"/>
    <mergeCell ref="F120:P120"/>
    <mergeCell ref="F121:P121"/>
    <mergeCell ref="M123:P123"/>
    <mergeCell ref="M125:Q125"/>
    <mergeCell ref="M126:Q126"/>
    <mergeCell ref="F128:I128"/>
    <mergeCell ref="L128:M128"/>
    <mergeCell ref="N128:Q128"/>
    <mergeCell ref="D105:H105"/>
    <mergeCell ref="N105:Q105"/>
    <mergeCell ref="D106:H106"/>
    <mergeCell ref="N106:Q106"/>
    <mergeCell ref="D107:H107"/>
    <mergeCell ref="N107:Q107"/>
    <mergeCell ref="D108:H108"/>
    <mergeCell ref="N108:Q108"/>
    <mergeCell ref="N109:Q109"/>
    <mergeCell ref="N95:Q95"/>
    <mergeCell ref="N96:Q96"/>
    <mergeCell ref="N97:Q97"/>
    <mergeCell ref="N98:Q98"/>
    <mergeCell ref="N99:Q99"/>
    <mergeCell ref="N100:Q100"/>
    <mergeCell ref="N101:Q101"/>
    <mergeCell ref="N103:Q103"/>
    <mergeCell ref="D104:H104"/>
    <mergeCell ref="N104:Q104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C2:Q2"/>
    <mergeCell ref="C4:Q4"/>
    <mergeCell ref="F6:P6"/>
    <mergeCell ref="F7:P7"/>
    <mergeCell ref="F8:P8"/>
    <mergeCell ref="O10:P10"/>
    <mergeCell ref="O12:P12"/>
    <mergeCell ref="O13:P13"/>
    <mergeCell ref="O15:P15"/>
  </mergeCells>
  <dataValidations count="2">
    <dataValidation type="list" allowBlank="1" showInputMessage="1" showErrorMessage="1" error="Povolené sú hodnoty K, M." sqref="D177:D182">
      <formula1>"K, M"</formula1>
    </dataValidation>
    <dataValidation type="list" allowBlank="1" showInputMessage="1" showErrorMessage="1" error="Povolené sú hodnoty základná, znížená, nulová." sqref="U177:U182">
      <formula1>"základná, znížená, nulová"</formula1>
    </dataValidation>
  </dataValidations>
  <hyperlinks>
    <hyperlink ref="F1:G1" location="C2" display="1) Krycí list rozpočtu"/>
    <hyperlink ref="H1:K1" location="C87" display="2) Rekapitulácia rozpočtu"/>
    <hyperlink ref="L1" location="C128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6" fitToHeight="100" orientation="portrait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82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2"/>
      <c r="C1" s="12"/>
      <c r="D1" s="13" t="s">
        <v>1</v>
      </c>
      <c r="E1" s="12"/>
      <c r="F1" s="14" t="s">
        <v>151</v>
      </c>
      <c r="G1" s="14"/>
      <c r="H1" s="279" t="s">
        <v>152</v>
      </c>
      <c r="I1" s="279"/>
      <c r="J1" s="279"/>
      <c r="K1" s="279"/>
      <c r="L1" s="14" t="s">
        <v>153</v>
      </c>
      <c r="M1" s="12"/>
      <c r="N1" s="12"/>
      <c r="O1" s="13" t="s">
        <v>154</v>
      </c>
      <c r="P1" s="12"/>
      <c r="Q1" s="12"/>
      <c r="R1" s="12"/>
      <c r="S1" s="14" t="s">
        <v>155</v>
      </c>
      <c r="T1" s="14"/>
      <c r="U1" s="126"/>
      <c r="V1" s="126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191" t="s">
        <v>7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S2" s="239" t="s">
        <v>8</v>
      </c>
      <c r="T2" s="240"/>
      <c r="U2" s="240"/>
      <c r="V2" s="240"/>
      <c r="W2" s="240"/>
      <c r="X2" s="240"/>
      <c r="Y2" s="240"/>
      <c r="Z2" s="240"/>
      <c r="AA2" s="240"/>
      <c r="AB2" s="240"/>
      <c r="AC2" s="240"/>
      <c r="AT2" s="18" t="s">
        <v>114</v>
      </c>
    </row>
    <row r="3" spans="1:6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77</v>
      </c>
    </row>
    <row r="4" spans="1:66" ht="36.9" customHeight="1">
      <c r="B4" s="22"/>
      <c r="C4" s="193" t="s">
        <v>156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23"/>
      <c r="T4" s="24" t="s">
        <v>12</v>
      </c>
      <c r="AT4" s="18" t="s">
        <v>6</v>
      </c>
    </row>
    <row r="5" spans="1:66" ht="6.9" customHeight="1">
      <c r="B5" s="22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3"/>
    </row>
    <row r="6" spans="1:66" ht="25.35" customHeight="1">
      <c r="B6" s="22"/>
      <c r="C6" s="26"/>
      <c r="D6" s="30" t="s">
        <v>17</v>
      </c>
      <c r="E6" s="26"/>
      <c r="F6" s="241" t="str">
        <f>'Rekapitulácia stavby'!K6</f>
        <v>Zberný dvor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6"/>
      <c r="R6" s="23"/>
    </row>
    <row r="7" spans="1:66" ht="25.35" customHeight="1">
      <c r="B7" s="22"/>
      <c r="C7" s="26"/>
      <c r="D7" s="30" t="s">
        <v>157</v>
      </c>
      <c r="E7" s="26"/>
      <c r="F7" s="241" t="s">
        <v>305</v>
      </c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26"/>
      <c r="R7" s="23"/>
    </row>
    <row r="8" spans="1:66" s="1" customFormat="1" ht="32.85" customHeight="1">
      <c r="B8" s="35"/>
      <c r="C8" s="36"/>
      <c r="D8" s="29" t="s">
        <v>159</v>
      </c>
      <c r="E8" s="36"/>
      <c r="F8" s="199" t="s">
        <v>426</v>
      </c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36"/>
      <c r="R8" s="37"/>
    </row>
    <row r="9" spans="1:66" s="1" customFormat="1" ht="14.4" customHeight="1">
      <c r="B9" s="35"/>
      <c r="C9" s="36"/>
      <c r="D9" s="30" t="s">
        <v>19</v>
      </c>
      <c r="E9" s="36"/>
      <c r="F9" s="28" t="s">
        <v>20</v>
      </c>
      <c r="G9" s="36"/>
      <c r="H9" s="36"/>
      <c r="I9" s="36"/>
      <c r="J9" s="36"/>
      <c r="K9" s="36"/>
      <c r="L9" s="36"/>
      <c r="M9" s="30" t="s">
        <v>21</v>
      </c>
      <c r="N9" s="36"/>
      <c r="O9" s="28" t="s">
        <v>20</v>
      </c>
      <c r="P9" s="36"/>
      <c r="Q9" s="36"/>
      <c r="R9" s="37"/>
    </row>
    <row r="10" spans="1:66" s="1" customFormat="1" ht="14.4" customHeight="1">
      <c r="B10" s="35"/>
      <c r="C10" s="36"/>
      <c r="D10" s="30" t="s">
        <v>22</v>
      </c>
      <c r="E10" s="36"/>
      <c r="F10" s="28" t="s">
        <v>23</v>
      </c>
      <c r="G10" s="36"/>
      <c r="H10" s="36"/>
      <c r="I10" s="36"/>
      <c r="J10" s="36"/>
      <c r="K10" s="36"/>
      <c r="L10" s="36"/>
      <c r="M10" s="30" t="s">
        <v>24</v>
      </c>
      <c r="N10" s="36"/>
      <c r="O10" s="244" t="str">
        <f>'Rekapitulácia stavby'!AN8</f>
        <v>20. 3. 2018</v>
      </c>
      <c r="P10" s="245"/>
      <c r="Q10" s="36"/>
      <c r="R10" s="37"/>
    </row>
    <row r="11" spans="1:66" s="1" customFormat="1" ht="10.8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" customHeight="1">
      <c r="B12" s="35"/>
      <c r="C12" s="36"/>
      <c r="D12" s="30" t="s">
        <v>26</v>
      </c>
      <c r="E12" s="36"/>
      <c r="F12" s="36"/>
      <c r="G12" s="36"/>
      <c r="H12" s="36"/>
      <c r="I12" s="36"/>
      <c r="J12" s="36"/>
      <c r="K12" s="36"/>
      <c r="L12" s="36"/>
      <c r="M12" s="30" t="s">
        <v>27</v>
      </c>
      <c r="N12" s="36"/>
      <c r="O12" s="197" t="s">
        <v>20</v>
      </c>
      <c r="P12" s="197"/>
      <c r="Q12" s="36"/>
      <c r="R12" s="37"/>
    </row>
    <row r="13" spans="1:66" s="1" customFormat="1" ht="18" customHeight="1">
      <c r="B13" s="35"/>
      <c r="C13" s="36"/>
      <c r="D13" s="36"/>
      <c r="E13" s="28" t="s">
        <v>28</v>
      </c>
      <c r="F13" s="36"/>
      <c r="G13" s="36"/>
      <c r="H13" s="36"/>
      <c r="I13" s="36"/>
      <c r="J13" s="36"/>
      <c r="K13" s="36"/>
      <c r="L13" s="36"/>
      <c r="M13" s="30" t="s">
        <v>29</v>
      </c>
      <c r="N13" s="36"/>
      <c r="O13" s="197" t="s">
        <v>20</v>
      </c>
      <c r="P13" s="197"/>
      <c r="Q13" s="36"/>
      <c r="R13" s="37"/>
    </row>
    <row r="14" spans="1:66" s="1" customFormat="1" ht="6.9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" customHeight="1">
      <c r="B15" s="35"/>
      <c r="C15" s="36"/>
      <c r="D15" s="30" t="s">
        <v>30</v>
      </c>
      <c r="E15" s="36"/>
      <c r="F15" s="36"/>
      <c r="G15" s="36"/>
      <c r="H15" s="36"/>
      <c r="I15" s="36"/>
      <c r="J15" s="36"/>
      <c r="K15" s="36"/>
      <c r="L15" s="36"/>
      <c r="M15" s="30" t="s">
        <v>27</v>
      </c>
      <c r="N15" s="36"/>
      <c r="O15" s="246" t="str">
        <f>IF('Rekapitulácia stavby'!AN13="","",'Rekapitulácia stavby'!AN13)</f>
        <v>Vyplň údaj</v>
      </c>
      <c r="P15" s="197"/>
      <c r="Q15" s="36"/>
      <c r="R15" s="37"/>
    </row>
    <row r="16" spans="1:66" s="1" customFormat="1" ht="18" customHeight="1">
      <c r="B16" s="35"/>
      <c r="C16" s="36"/>
      <c r="D16" s="36"/>
      <c r="E16" s="246" t="str">
        <f>IF('Rekapitulácia stavby'!E14="","",'Rekapitulácia stavby'!E14)</f>
        <v>Vyplň údaj</v>
      </c>
      <c r="F16" s="247"/>
      <c r="G16" s="247"/>
      <c r="H16" s="247"/>
      <c r="I16" s="247"/>
      <c r="J16" s="247"/>
      <c r="K16" s="247"/>
      <c r="L16" s="247"/>
      <c r="M16" s="30" t="s">
        <v>29</v>
      </c>
      <c r="N16" s="36"/>
      <c r="O16" s="246" t="str">
        <f>IF('Rekapitulácia stavby'!AN14="","",'Rekapitulácia stavby'!AN14)</f>
        <v>Vyplň údaj</v>
      </c>
      <c r="P16" s="197"/>
      <c r="Q16" s="36"/>
      <c r="R16" s="37"/>
    </row>
    <row r="17" spans="2:18" s="1" customFormat="1" ht="6.9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" customHeight="1">
      <c r="B18" s="35"/>
      <c r="C18" s="36"/>
      <c r="D18" s="30" t="s">
        <v>32</v>
      </c>
      <c r="E18" s="36"/>
      <c r="F18" s="36"/>
      <c r="G18" s="36"/>
      <c r="H18" s="36"/>
      <c r="I18" s="36"/>
      <c r="J18" s="36"/>
      <c r="K18" s="36"/>
      <c r="L18" s="36"/>
      <c r="M18" s="30" t="s">
        <v>27</v>
      </c>
      <c r="N18" s="36"/>
      <c r="O18" s="197" t="s">
        <v>20</v>
      </c>
      <c r="P18" s="197"/>
      <c r="Q18" s="36"/>
      <c r="R18" s="37"/>
    </row>
    <row r="19" spans="2:18" s="1" customFormat="1" ht="18" customHeight="1">
      <c r="B19" s="35"/>
      <c r="C19" s="36"/>
      <c r="D19" s="36"/>
      <c r="E19" s="28" t="s">
        <v>33</v>
      </c>
      <c r="F19" s="36"/>
      <c r="G19" s="36"/>
      <c r="H19" s="36"/>
      <c r="I19" s="36"/>
      <c r="J19" s="36"/>
      <c r="K19" s="36"/>
      <c r="L19" s="36"/>
      <c r="M19" s="30" t="s">
        <v>29</v>
      </c>
      <c r="N19" s="36"/>
      <c r="O19" s="197" t="s">
        <v>20</v>
      </c>
      <c r="P19" s="197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27</v>
      </c>
      <c r="N21" s="36"/>
      <c r="O21" s="197" t="str">
        <f>IF('Rekapitulácia stavby'!AN19="","",'Rekapitulácia stavby'!AN19)</f>
        <v/>
      </c>
      <c r="P21" s="197"/>
      <c r="Q21" s="36"/>
      <c r="R21" s="37"/>
    </row>
    <row r="22" spans="2:18" s="1" customFormat="1" ht="18" customHeight="1">
      <c r="B22" s="35"/>
      <c r="C22" s="36"/>
      <c r="D22" s="36"/>
      <c r="E22" s="28" t="str">
        <f>IF('Rekapitulácia stavby'!E20="","",'Rekapitulácia stavby'!E20)</f>
        <v xml:space="preserve"> </v>
      </c>
      <c r="F22" s="36"/>
      <c r="G22" s="36"/>
      <c r="H22" s="36"/>
      <c r="I22" s="36"/>
      <c r="J22" s="36"/>
      <c r="K22" s="36"/>
      <c r="L22" s="36"/>
      <c r="M22" s="30" t="s">
        <v>29</v>
      </c>
      <c r="N22" s="36"/>
      <c r="O22" s="197" t="str">
        <f>IF('Rekapitulácia stavby'!AN20="","",'Rekapitulácia stavby'!AN20)</f>
        <v/>
      </c>
      <c r="P22" s="197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37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22.5" customHeight="1">
      <c r="B25" s="35"/>
      <c r="C25" s="36"/>
      <c r="D25" s="36"/>
      <c r="E25" s="202" t="s">
        <v>20</v>
      </c>
      <c r="F25" s="202"/>
      <c r="G25" s="202"/>
      <c r="H25" s="202"/>
      <c r="I25" s="202"/>
      <c r="J25" s="202"/>
      <c r="K25" s="202"/>
      <c r="L25" s="202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7" t="s">
        <v>161</v>
      </c>
      <c r="E28" s="36"/>
      <c r="F28" s="36"/>
      <c r="G28" s="36"/>
      <c r="H28" s="36"/>
      <c r="I28" s="36"/>
      <c r="J28" s="36"/>
      <c r="K28" s="36"/>
      <c r="L28" s="36"/>
      <c r="M28" s="203">
        <f>N89</f>
        <v>0</v>
      </c>
      <c r="N28" s="203"/>
      <c r="O28" s="203"/>
      <c r="P28" s="203"/>
      <c r="Q28" s="36"/>
      <c r="R28" s="37"/>
    </row>
    <row r="29" spans="2:18" s="1" customFormat="1" ht="14.4" customHeight="1">
      <c r="B29" s="35"/>
      <c r="C29" s="36"/>
      <c r="D29" s="34" t="s">
        <v>145</v>
      </c>
      <c r="E29" s="36"/>
      <c r="F29" s="36"/>
      <c r="G29" s="36"/>
      <c r="H29" s="36"/>
      <c r="I29" s="36"/>
      <c r="J29" s="36"/>
      <c r="K29" s="36"/>
      <c r="L29" s="36"/>
      <c r="M29" s="203">
        <f>N103</f>
        <v>0</v>
      </c>
      <c r="N29" s="203"/>
      <c r="O29" s="203"/>
      <c r="P29" s="203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8" t="s">
        <v>40</v>
      </c>
      <c r="E31" s="36"/>
      <c r="F31" s="36"/>
      <c r="G31" s="36"/>
      <c r="H31" s="36"/>
      <c r="I31" s="36"/>
      <c r="J31" s="36"/>
      <c r="K31" s="36"/>
      <c r="L31" s="36"/>
      <c r="M31" s="248">
        <f>ROUND(M28+M29,2)</f>
        <v>0</v>
      </c>
      <c r="N31" s="243"/>
      <c r="O31" s="243"/>
      <c r="P31" s="243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41</v>
      </c>
      <c r="E33" s="42" t="s">
        <v>42</v>
      </c>
      <c r="F33" s="43">
        <v>0.2</v>
      </c>
      <c r="G33" s="129" t="s">
        <v>43</v>
      </c>
      <c r="H33" s="249">
        <f>ROUND((((SUM(BE103:BE110)+SUM(BE129:BE175))+SUM(BE177:BE181))),2)</f>
        <v>0</v>
      </c>
      <c r="I33" s="243"/>
      <c r="J33" s="243"/>
      <c r="K33" s="36"/>
      <c r="L33" s="36"/>
      <c r="M33" s="249">
        <f>ROUND(((ROUND((SUM(BE103:BE110)+SUM(BE129:BE175)), 2)*F33)+SUM(BE177:BE181)*F33),2)</f>
        <v>0</v>
      </c>
      <c r="N33" s="243"/>
      <c r="O33" s="243"/>
      <c r="P33" s="243"/>
      <c r="Q33" s="36"/>
      <c r="R33" s="37"/>
    </row>
    <row r="34" spans="2:18" s="1" customFormat="1" ht="14.4" customHeight="1">
      <c r="B34" s="35"/>
      <c r="C34" s="36"/>
      <c r="D34" s="36"/>
      <c r="E34" s="42" t="s">
        <v>44</v>
      </c>
      <c r="F34" s="43">
        <v>0.2</v>
      </c>
      <c r="G34" s="129" t="s">
        <v>43</v>
      </c>
      <c r="H34" s="249">
        <f>ROUND((((SUM(BF103:BF110)+SUM(BF129:BF175))+SUM(BF177:BF181))),2)</f>
        <v>0</v>
      </c>
      <c r="I34" s="243"/>
      <c r="J34" s="243"/>
      <c r="K34" s="36"/>
      <c r="L34" s="36"/>
      <c r="M34" s="249">
        <f>ROUND(((ROUND((SUM(BF103:BF110)+SUM(BF129:BF175)), 2)*F34)+SUM(BF177:BF181)*F34),2)</f>
        <v>0</v>
      </c>
      <c r="N34" s="243"/>
      <c r="O34" s="243"/>
      <c r="P34" s="243"/>
      <c r="Q34" s="36"/>
      <c r="R34" s="37"/>
    </row>
    <row r="35" spans="2:18" s="1" customFormat="1" ht="14.4" hidden="1" customHeight="1">
      <c r="B35" s="35"/>
      <c r="C35" s="36"/>
      <c r="D35" s="36"/>
      <c r="E35" s="42" t="s">
        <v>45</v>
      </c>
      <c r="F35" s="43">
        <v>0.2</v>
      </c>
      <c r="G35" s="129" t="s">
        <v>43</v>
      </c>
      <c r="H35" s="249">
        <f>ROUND((((SUM(BG103:BG110)+SUM(BG129:BG175))+SUM(BG177:BG181))),2)</f>
        <v>0</v>
      </c>
      <c r="I35" s="243"/>
      <c r="J35" s="243"/>
      <c r="K35" s="36"/>
      <c r="L35" s="36"/>
      <c r="M35" s="249">
        <v>0</v>
      </c>
      <c r="N35" s="243"/>
      <c r="O35" s="243"/>
      <c r="P35" s="243"/>
      <c r="Q35" s="36"/>
      <c r="R35" s="37"/>
    </row>
    <row r="36" spans="2:18" s="1" customFormat="1" ht="14.4" hidden="1" customHeight="1">
      <c r="B36" s="35"/>
      <c r="C36" s="36"/>
      <c r="D36" s="36"/>
      <c r="E36" s="42" t="s">
        <v>46</v>
      </c>
      <c r="F36" s="43">
        <v>0.2</v>
      </c>
      <c r="G36" s="129" t="s">
        <v>43</v>
      </c>
      <c r="H36" s="249">
        <f>ROUND((((SUM(BH103:BH110)+SUM(BH129:BH175))+SUM(BH177:BH181))),2)</f>
        <v>0</v>
      </c>
      <c r="I36" s="243"/>
      <c r="J36" s="243"/>
      <c r="K36" s="36"/>
      <c r="L36" s="36"/>
      <c r="M36" s="249">
        <v>0</v>
      </c>
      <c r="N36" s="243"/>
      <c r="O36" s="243"/>
      <c r="P36" s="243"/>
      <c r="Q36" s="36"/>
      <c r="R36" s="37"/>
    </row>
    <row r="37" spans="2:18" s="1" customFormat="1" ht="14.4" hidden="1" customHeight="1">
      <c r="B37" s="35"/>
      <c r="C37" s="36"/>
      <c r="D37" s="36"/>
      <c r="E37" s="42" t="s">
        <v>47</v>
      </c>
      <c r="F37" s="43">
        <v>0</v>
      </c>
      <c r="G37" s="129" t="s">
        <v>43</v>
      </c>
      <c r="H37" s="249">
        <f>ROUND((((SUM(BI103:BI110)+SUM(BI129:BI175))+SUM(BI177:BI181))),2)</f>
        <v>0</v>
      </c>
      <c r="I37" s="243"/>
      <c r="J37" s="243"/>
      <c r="K37" s="36"/>
      <c r="L37" s="36"/>
      <c r="M37" s="249">
        <v>0</v>
      </c>
      <c r="N37" s="243"/>
      <c r="O37" s="243"/>
      <c r="P37" s="243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5"/>
      <c r="D39" s="130" t="s">
        <v>48</v>
      </c>
      <c r="E39" s="79"/>
      <c r="F39" s="79"/>
      <c r="G39" s="131" t="s">
        <v>49</v>
      </c>
      <c r="H39" s="132" t="s">
        <v>50</v>
      </c>
      <c r="I39" s="79"/>
      <c r="J39" s="79"/>
      <c r="K39" s="79"/>
      <c r="L39" s="250">
        <f>SUM(M31:M37)</f>
        <v>0</v>
      </c>
      <c r="M39" s="250"/>
      <c r="N39" s="250"/>
      <c r="O39" s="250"/>
      <c r="P39" s="251"/>
      <c r="Q39" s="125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 ht="12">
      <c r="B42" s="22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3"/>
    </row>
    <row r="43" spans="2:18" ht="12">
      <c r="B43" s="2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3"/>
    </row>
    <row r="44" spans="2:18" ht="12">
      <c r="B44" s="22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3"/>
    </row>
    <row r="45" spans="2:18" ht="12">
      <c r="B45" s="22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3"/>
    </row>
    <row r="46" spans="2:18" ht="12">
      <c r="B46" s="22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3"/>
    </row>
    <row r="47" spans="2:18" ht="12">
      <c r="B47" s="22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3"/>
    </row>
    <row r="48" spans="2:18" ht="12">
      <c r="B48" s="2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3"/>
    </row>
    <row r="49" spans="2:18" ht="12">
      <c r="B49" s="22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3"/>
    </row>
    <row r="50" spans="2:18" s="1" customFormat="1">
      <c r="B50" s="35"/>
      <c r="C50" s="36"/>
      <c r="D50" s="50" t="s">
        <v>51</v>
      </c>
      <c r="E50" s="51"/>
      <c r="F50" s="51"/>
      <c r="G50" s="51"/>
      <c r="H50" s="52"/>
      <c r="I50" s="36"/>
      <c r="J50" s="50" t="s">
        <v>52</v>
      </c>
      <c r="K50" s="51"/>
      <c r="L50" s="51"/>
      <c r="M50" s="51"/>
      <c r="N50" s="51"/>
      <c r="O50" s="51"/>
      <c r="P50" s="52"/>
      <c r="Q50" s="36"/>
      <c r="R50" s="37"/>
    </row>
    <row r="51" spans="2:18" ht="12">
      <c r="B51" s="22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3"/>
    </row>
    <row r="52" spans="2:18" ht="12">
      <c r="B52" s="22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3"/>
    </row>
    <row r="53" spans="2:18" ht="12">
      <c r="B53" s="22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3"/>
    </row>
    <row r="54" spans="2:18" ht="12">
      <c r="B54" s="22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3"/>
    </row>
    <row r="55" spans="2:18" ht="12">
      <c r="B55" s="22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3"/>
    </row>
    <row r="56" spans="2:18" ht="12">
      <c r="B56" s="22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3"/>
    </row>
    <row r="57" spans="2:18" ht="12">
      <c r="B57" s="22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3"/>
    </row>
    <row r="58" spans="2:18" ht="12">
      <c r="B58" s="22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3"/>
    </row>
    <row r="59" spans="2:18" s="1" customFormat="1">
      <c r="B59" s="35"/>
      <c r="C59" s="36"/>
      <c r="D59" s="55" t="s">
        <v>53</v>
      </c>
      <c r="E59" s="56"/>
      <c r="F59" s="56"/>
      <c r="G59" s="57" t="s">
        <v>54</v>
      </c>
      <c r="H59" s="58"/>
      <c r="I59" s="36"/>
      <c r="J59" s="55" t="s">
        <v>53</v>
      </c>
      <c r="K59" s="56"/>
      <c r="L59" s="56"/>
      <c r="M59" s="56"/>
      <c r="N59" s="57" t="s">
        <v>54</v>
      </c>
      <c r="O59" s="56"/>
      <c r="P59" s="58"/>
      <c r="Q59" s="36"/>
      <c r="R59" s="37"/>
    </row>
    <row r="60" spans="2:18" ht="12">
      <c r="B60" s="22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3"/>
    </row>
    <row r="61" spans="2:18" s="1" customFormat="1">
      <c r="B61" s="35"/>
      <c r="C61" s="36"/>
      <c r="D61" s="50" t="s">
        <v>55</v>
      </c>
      <c r="E61" s="51"/>
      <c r="F61" s="51"/>
      <c r="G61" s="51"/>
      <c r="H61" s="52"/>
      <c r="I61" s="36"/>
      <c r="J61" s="50" t="s">
        <v>56</v>
      </c>
      <c r="K61" s="51"/>
      <c r="L61" s="51"/>
      <c r="M61" s="51"/>
      <c r="N61" s="51"/>
      <c r="O61" s="51"/>
      <c r="P61" s="52"/>
      <c r="Q61" s="36"/>
      <c r="R61" s="37"/>
    </row>
    <row r="62" spans="2:18" ht="12">
      <c r="B62" s="22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3"/>
    </row>
    <row r="63" spans="2:18" ht="12">
      <c r="B63" s="22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3"/>
    </row>
    <row r="64" spans="2:18" ht="12">
      <c r="B64" s="22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3"/>
    </row>
    <row r="65" spans="2:21" ht="12">
      <c r="B65" s="22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3"/>
    </row>
    <row r="66" spans="2:21" ht="12">
      <c r="B66" s="22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3"/>
    </row>
    <row r="67" spans="2:21" ht="12">
      <c r="B67" s="22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3"/>
    </row>
    <row r="68" spans="2:21" ht="12">
      <c r="B68" s="22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3"/>
    </row>
    <row r="69" spans="2:21" ht="12">
      <c r="B69" s="22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3"/>
    </row>
    <row r="70" spans="2:21" s="1" customFormat="1">
      <c r="B70" s="35"/>
      <c r="C70" s="36"/>
      <c r="D70" s="55" t="s">
        <v>53</v>
      </c>
      <c r="E70" s="56"/>
      <c r="F70" s="56"/>
      <c r="G70" s="57" t="s">
        <v>54</v>
      </c>
      <c r="H70" s="58"/>
      <c r="I70" s="36"/>
      <c r="J70" s="55" t="s">
        <v>53</v>
      </c>
      <c r="K70" s="56"/>
      <c r="L70" s="56"/>
      <c r="M70" s="56"/>
      <c r="N70" s="57" t="s">
        <v>54</v>
      </c>
      <c r="O70" s="56"/>
      <c r="P70" s="58"/>
      <c r="Q70" s="36"/>
      <c r="R70" s="37"/>
    </row>
    <row r="71" spans="2:21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21" s="1" customFormat="1" ht="6.9" customHeight="1">
      <c r="B75" s="133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5"/>
    </row>
    <row r="76" spans="2:21" s="1" customFormat="1" ht="36.9" customHeight="1">
      <c r="B76" s="35"/>
      <c r="C76" s="193" t="s">
        <v>162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37"/>
      <c r="T76" s="136"/>
      <c r="U76" s="136"/>
    </row>
    <row r="77" spans="2:21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  <c r="T77" s="136"/>
      <c r="U77" s="136"/>
    </row>
    <row r="78" spans="2:21" s="1" customFormat="1" ht="30" customHeight="1">
      <c r="B78" s="35"/>
      <c r="C78" s="30" t="s">
        <v>17</v>
      </c>
      <c r="D78" s="36"/>
      <c r="E78" s="36"/>
      <c r="F78" s="241" t="str">
        <f>F6</f>
        <v>Zberný dvor</v>
      </c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36"/>
      <c r="R78" s="37"/>
      <c r="T78" s="136"/>
      <c r="U78" s="136"/>
    </row>
    <row r="79" spans="2:21" ht="30" customHeight="1">
      <c r="B79" s="22"/>
      <c r="C79" s="30" t="s">
        <v>157</v>
      </c>
      <c r="D79" s="26"/>
      <c r="E79" s="26"/>
      <c r="F79" s="241" t="s">
        <v>305</v>
      </c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26"/>
      <c r="R79" s="23"/>
      <c r="T79" s="137"/>
      <c r="U79" s="137"/>
    </row>
    <row r="80" spans="2:21" s="1" customFormat="1" ht="36.9" customHeight="1">
      <c r="B80" s="35"/>
      <c r="C80" s="69" t="s">
        <v>159</v>
      </c>
      <c r="D80" s="36"/>
      <c r="E80" s="36"/>
      <c r="F80" s="213" t="str">
        <f>F8</f>
        <v>B06 - B6  Bunka č.6</v>
      </c>
      <c r="G80" s="243"/>
      <c r="H80" s="243"/>
      <c r="I80" s="243"/>
      <c r="J80" s="243"/>
      <c r="K80" s="243"/>
      <c r="L80" s="243"/>
      <c r="M80" s="243"/>
      <c r="N80" s="243"/>
      <c r="O80" s="243"/>
      <c r="P80" s="243"/>
      <c r="Q80" s="36"/>
      <c r="R80" s="37"/>
      <c r="T80" s="136"/>
      <c r="U80" s="136"/>
    </row>
    <row r="81" spans="2:47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  <c r="T81" s="136"/>
      <c r="U81" s="136"/>
    </row>
    <row r="82" spans="2:47" s="1" customFormat="1" ht="18" customHeight="1">
      <c r="B82" s="35"/>
      <c r="C82" s="30" t="s">
        <v>22</v>
      </c>
      <c r="D82" s="36"/>
      <c r="E82" s="36"/>
      <c r="F82" s="28" t="str">
        <f>F10</f>
        <v>Tesárske Mlyňany</v>
      </c>
      <c r="G82" s="36"/>
      <c r="H82" s="36"/>
      <c r="I82" s="36"/>
      <c r="J82" s="36"/>
      <c r="K82" s="30" t="s">
        <v>24</v>
      </c>
      <c r="L82" s="36"/>
      <c r="M82" s="245" t="str">
        <f>IF(O10="","",O10)</f>
        <v>20. 3. 2018</v>
      </c>
      <c r="N82" s="245"/>
      <c r="O82" s="245"/>
      <c r="P82" s="245"/>
      <c r="Q82" s="36"/>
      <c r="R82" s="37"/>
      <c r="T82" s="136"/>
      <c r="U82" s="136"/>
    </row>
    <row r="83" spans="2:47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  <c r="T83" s="136"/>
      <c r="U83" s="136"/>
    </row>
    <row r="84" spans="2:47" s="1" customFormat="1" ht="13.2">
      <c r="B84" s="35"/>
      <c r="C84" s="30" t="s">
        <v>26</v>
      </c>
      <c r="D84" s="36"/>
      <c r="E84" s="36"/>
      <c r="F84" s="28" t="str">
        <f>E13</f>
        <v>Obec Tesárske Mlyňany</v>
      </c>
      <c r="G84" s="36"/>
      <c r="H84" s="36"/>
      <c r="I84" s="36"/>
      <c r="J84" s="36"/>
      <c r="K84" s="30" t="s">
        <v>32</v>
      </c>
      <c r="L84" s="36"/>
      <c r="M84" s="197" t="str">
        <f>E19</f>
        <v>Ing. Stanislav Mankovecký</v>
      </c>
      <c r="N84" s="197"/>
      <c r="O84" s="197"/>
      <c r="P84" s="197"/>
      <c r="Q84" s="197"/>
      <c r="R84" s="37"/>
      <c r="T84" s="136"/>
      <c r="U84" s="136"/>
    </row>
    <row r="85" spans="2:47" s="1" customFormat="1" ht="14.4" customHeight="1">
      <c r="B85" s="35"/>
      <c r="C85" s="30" t="s">
        <v>30</v>
      </c>
      <c r="D85" s="36"/>
      <c r="E85" s="36"/>
      <c r="F85" s="28" t="str">
        <f>IF(E16="","",E16)</f>
        <v>Vyplň údaj</v>
      </c>
      <c r="G85" s="36"/>
      <c r="H85" s="36"/>
      <c r="I85" s="36"/>
      <c r="J85" s="36"/>
      <c r="K85" s="30" t="s">
        <v>35</v>
      </c>
      <c r="L85" s="36"/>
      <c r="M85" s="197" t="str">
        <f>E22</f>
        <v xml:space="preserve"> </v>
      </c>
      <c r="N85" s="197"/>
      <c r="O85" s="197"/>
      <c r="P85" s="197"/>
      <c r="Q85" s="197"/>
      <c r="R85" s="37"/>
      <c r="T85" s="136"/>
      <c r="U85" s="136"/>
    </row>
    <row r="86" spans="2:47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  <c r="T86" s="136"/>
      <c r="U86" s="136"/>
    </row>
    <row r="87" spans="2:47" s="1" customFormat="1" ht="29.25" customHeight="1">
      <c r="B87" s="35"/>
      <c r="C87" s="252" t="s">
        <v>163</v>
      </c>
      <c r="D87" s="253"/>
      <c r="E87" s="253"/>
      <c r="F87" s="253"/>
      <c r="G87" s="253"/>
      <c r="H87" s="125"/>
      <c r="I87" s="125"/>
      <c r="J87" s="125"/>
      <c r="K87" s="125"/>
      <c r="L87" s="125"/>
      <c r="M87" s="125"/>
      <c r="N87" s="252" t="s">
        <v>164</v>
      </c>
      <c r="O87" s="253"/>
      <c r="P87" s="253"/>
      <c r="Q87" s="253"/>
      <c r="R87" s="37"/>
      <c r="T87" s="136"/>
      <c r="U87" s="136"/>
    </row>
    <row r="88" spans="2:47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  <c r="T88" s="136"/>
      <c r="U88" s="136"/>
    </row>
    <row r="89" spans="2:47" s="1" customFormat="1" ht="29.25" customHeight="1">
      <c r="B89" s="35"/>
      <c r="C89" s="138" t="s">
        <v>165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237">
        <f>N129</f>
        <v>0</v>
      </c>
      <c r="O89" s="254"/>
      <c r="P89" s="254"/>
      <c r="Q89" s="254"/>
      <c r="R89" s="37"/>
      <c r="T89" s="136"/>
      <c r="U89" s="136"/>
      <c r="AU89" s="18" t="s">
        <v>166</v>
      </c>
    </row>
    <row r="90" spans="2:47" s="7" customFormat="1" ht="24.9" customHeight="1">
      <c r="B90" s="139"/>
      <c r="C90" s="140"/>
      <c r="D90" s="141" t="s">
        <v>167</v>
      </c>
      <c r="E90" s="140"/>
      <c r="F90" s="140"/>
      <c r="G90" s="140"/>
      <c r="H90" s="140"/>
      <c r="I90" s="140"/>
      <c r="J90" s="140"/>
      <c r="K90" s="140"/>
      <c r="L90" s="140"/>
      <c r="M90" s="140"/>
      <c r="N90" s="255">
        <f>N130</f>
        <v>0</v>
      </c>
      <c r="O90" s="256"/>
      <c r="P90" s="256"/>
      <c r="Q90" s="256"/>
      <c r="R90" s="142"/>
      <c r="T90" s="143"/>
      <c r="U90" s="143"/>
    </row>
    <row r="91" spans="2:47" s="8" customFormat="1" ht="19.95" customHeight="1">
      <c r="B91" s="144"/>
      <c r="C91" s="103"/>
      <c r="D91" s="114" t="s">
        <v>168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30">
        <f>N131</f>
        <v>0</v>
      </c>
      <c r="O91" s="231"/>
      <c r="P91" s="231"/>
      <c r="Q91" s="231"/>
      <c r="R91" s="145"/>
      <c r="T91" s="146"/>
      <c r="U91" s="146"/>
    </row>
    <row r="92" spans="2:47" s="8" customFormat="1" ht="19.95" customHeight="1">
      <c r="B92" s="144"/>
      <c r="C92" s="103"/>
      <c r="D92" s="114" t="s">
        <v>255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30">
        <f>N136</f>
        <v>0</v>
      </c>
      <c r="O92" s="231"/>
      <c r="P92" s="231"/>
      <c r="Q92" s="231"/>
      <c r="R92" s="145"/>
      <c r="T92" s="146"/>
      <c r="U92" s="146"/>
    </row>
    <row r="93" spans="2:47" s="8" customFormat="1" ht="19.95" customHeight="1">
      <c r="B93" s="144"/>
      <c r="C93" s="103"/>
      <c r="D93" s="114" t="s">
        <v>169</v>
      </c>
      <c r="E93" s="103"/>
      <c r="F93" s="103"/>
      <c r="G93" s="103"/>
      <c r="H93" s="103"/>
      <c r="I93" s="103"/>
      <c r="J93" s="103"/>
      <c r="K93" s="103"/>
      <c r="L93" s="103"/>
      <c r="M93" s="103"/>
      <c r="N93" s="230">
        <f>N142</f>
        <v>0</v>
      </c>
      <c r="O93" s="231"/>
      <c r="P93" s="231"/>
      <c r="Q93" s="231"/>
      <c r="R93" s="145"/>
      <c r="T93" s="146"/>
      <c r="U93" s="146"/>
    </row>
    <row r="94" spans="2:47" s="8" customFormat="1" ht="19.95" customHeight="1">
      <c r="B94" s="144"/>
      <c r="C94" s="103"/>
      <c r="D94" s="114" t="s">
        <v>256</v>
      </c>
      <c r="E94" s="103"/>
      <c r="F94" s="103"/>
      <c r="G94" s="103"/>
      <c r="H94" s="103"/>
      <c r="I94" s="103"/>
      <c r="J94" s="103"/>
      <c r="K94" s="103"/>
      <c r="L94" s="103"/>
      <c r="M94" s="103"/>
      <c r="N94" s="230">
        <f>N145</f>
        <v>0</v>
      </c>
      <c r="O94" s="231"/>
      <c r="P94" s="231"/>
      <c r="Q94" s="231"/>
      <c r="R94" s="145"/>
      <c r="T94" s="146"/>
      <c r="U94" s="146"/>
    </row>
    <row r="95" spans="2:47" s="8" customFormat="1" ht="19.95" customHeight="1">
      <c r="B95" s="144"/>
      <c r="C95" s="103"/>
      <c r="D95" s="114" t="s">
        <v>170</v>
      </c>
      <c r="E95" s="103"/>
      <c r="F95" s="103"/>
      <c r="G95" s="103"/>
      <c r="H95" s="103"/>
      <c r="I95" s="103"/>
      <c r="J95" s="103"/>
      <c r="K95" s="103"/>
      <c r="L95" s="103"/>
      <c r="M95" s="103"/>
      <c r="N95" s="230">
        <f>N148</f>
        <v>0</v>
      </c>
      <c r="O95" s="231"/>
      <c r="P95" s="231"/>
      <c r="Q95" s="231"/>
      <c r="R95" s="145"/>
      <c r="T95" s="146"/>
      <c r="U95" s="146"/>
    </row>
    <row r="96" spans="2:47" s="8" customFormat="1" ht="19.95" customHeight="1">
      <c r="B96" s="144"/>
      <c r="C96" s="103"/>
      <c r="D96" s="114" t="s">
        <v>258</v>
      </c>
      <c r="E96" s="103"/>
      <c r="F96" s="103"/>
      <c r="G96" s="103"/>
      <c r="H96" s="103"/>
      <c r="I96" s="103"/>
      <c r="J96" s="103"/>
      <c r="K96" s="103"/>
      <c r="L96" s="103"/>
      <c r="M96" s="103"/>
      <c r="N96" s="230">
        <f>N152</f>
        <v>0</v>
      </c>
      <c r="O96" s="231"/>
      <c r="P96" s="231"/>
      <c r="Q96" s="231"/>
      <c r="R96" s="145"/>
      <c r="T96" s="146"/>
      <c r="U96" s="146"/>
    </row>
    <row r="97" spans="2:65" s="7" customFormat="1" ht="24.9" customHeight="1">
      <c r="B97" s="139"/>
      <c r="C97" s="140"/>
      <c r="D97" s="141" t="s">
        <v>307</v>
      </c>
      <c r="E97" s="140"/>
      <c r="F97" s="140"/>
      <c r="G97" s="140"/>
      <c r="H97" s="140"/>
      <c r="I97" s="140"/>
      <c r="J97" s="140"/>
      <c r="K97" s="140"/>
      <c r="L97" s="140"/>
      <c r="M97" s="140"/>
      <c r="N97" s="255">
        <f>N154</f>
        <v>0</v>
      </c>
      <c r="O97" s="256"/>
      <c r="P97" s="256"/>
      <c r="Q97" s="256"/>
      <c r="R97" s="142"/>
      <c r="T97" s="143"/>
      <c r="U97" s="143"/>
    </row>
    <row r="98" spans="2:65" s="8" customFormat="1" ht="19.95" customHeight="1">
      <c r="B98" s="144"/>
      <c r="C98" s="103"/>
      <c r="D98" s="114" t="s">
        <v>308</v>
      </c>
      <c r="E98" s="103"/>
      <c r="F98" s="103"/>
      <c r="G98" s="103"/>
      <c r="H98" s="103"/>
      <c r="I98" s="103"/>
      <c r="J98" s="103"/>
      <c r="K98" s="103"/>
      <c r="L98" s="103"/>
      <c r="M98" s="103"/>
      <c r="N98" s="230">
        <f>N155</f>
        <v>0</v>
      </c>
      <c r="O98" s="231"/>
      <c r="P98" s="231"/>
      <c r="Q98" s="231"/>
      <c r="R98" s="145"/>
      <c r="T98" s="146"/>
      <c r="U98" s="146"/>
    </row>
    <row r="99" spans="2:65" s="8" customFormat="1" ht="19.95" customHeight="1">
      <c r="B99" s="144"/>
      <c r="C99" s="103"/>
      <c r="D99" s="114" t="s">
        <v>309</v>
      </c>
      <c r="E99" s="103"/>
      <c r="F99" s="103"/>
      <c r="G99" s="103"/>
      <c r="H99" s="103"/>
      <c r="I99" s="103"/>
      <c r="J99" s="103"/>
      <c r="K99" s="103"/>
      <c r="L99" s="103"/>
      <c r="M99" s="103"/>
      <c r="N99" s="230">
        <f>N161</f>
        <v>0</v>
      </c>
      <c r="O99" s="231"/>
      <c r="P99" s="231"/>
      <c r="Q99" s="231"/>
      <c r="R99" s="145"/>
      <c r="T99" s="146"/>
      <c r="U99" s="146"/>
    </row>
    <row r="100" spans="2:65" s="8" customFormat="1" ht="19.95" customHeight="1">
      <c r="B100" s="144"/>
      <c r="C100" s="103"/>
      <c r="D100" s="114" t="s">
        <v>310</v>
      </c>
      <c r="E100" s="103"/>
      <c r="F100" s="103"/>
      <c r="G100" s="103"/>
      <c r="H100" s="103"/>
      <c r="I100" s="103"/>
      <c r="J100" s="103"/>
      <c r="K100" s="103"/>
      <c r="L100" s="103"/>
      <c r="M100" s="103"/>
      <c r="N100" s="230">
        <f>N174</f>
        <v>0</v>
      </c>
      <c r="O100" s="231"/>
      <c r="P100" s="231"/>
      <c r="Q100" s="231"/>
      <c r="R100" s="145"/>
      <c r="T100" s="146"/>
      <c r="U100" s="146"/>
    </row>
    <row r="101" spans="2:65" s="7" customFormat="1" ht="21.75" customHeight="1">
      <c r="B101" s="139"/>
      <c r="C101" s="140"/>
      <c r="D101" s="141" t="s">
        <v>171</v>
      </c>
      <c r="E101" s="140"/>
      <c r="F101" s="140"/>
      <c r="G101" s="140"/>
      <c r="H101" s="140"/>
      <c r="I101" s="140"/>
      <c r="J101" s="140"/>
      <c r="K101" s="140"/>
      <c r="L101" s="140"/>
      <c r="M101" s="140"/>
      <c r="N101" s="257">
        <f>N176</f>
        <v>0</v>
      </c>
      <c r="O101" s="256"/>
      <c r="P101" s="256"/>
      <c r="Q101" s="256"/>
      <c r="R101" s="142"/>
      <c r="T101" s="143"/>
      <c r="U101" s="143"/>
    </row>
    <row r="102" spans="2:65" s="1" customFormat="1" ht="21.75" customHeight="1">
      <c r="B102" s="35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7"/>
      <c r="T102" s="136"/>
      <c r="U102" s="136"/>
    </row>
    <row r="103" spans="2:65" s="1" customFormat="1" ht="29.25" customHeight="1">
      <c r="B103" s="35"/>
      <c r="C103" s="138" t="s">
        <v>172</v>
      </c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254">
        <f>ROUND(N104+N105+N106+N107+N108+N109,2)</f>
        <v>0</v>
      </c>
      <c r="O103" s="258"/>
      <c r="P103" s="258"/>
      <c r="Q103" s="258"/>
      <c r="R103" s="37"/>
      <c r="T103" s="147"/>
      <c r="U103" s="148" t="s">
        <v>41</v>
      </c>
    </row>
    <row r="104" spans="2:65" s="1" customFormat="1" ht="18" customHeight="1">
      <c r="B104" s="35"/>
      <c r="C104" s="36"/>
      <c r="D104" s="234" t="s">
        <v>173</v>
      </c>
      <c r="E104" s="235"/>
      <c r="F104" s="235"/>
      <c r="G104" s="235"/>
      <c r="H104" s="235"/>
      <c r="I104" s="36"/>
      <c r="J104" s="36"/>
      <c r="K104" s="36"/>
      <c r="L104" s="36"/>
      <c r="M104" s="36"/>
      <c r="N104" s="233">
        <f>ROUND(N89*T104,2)</f>
        <v>0</v>
      </c>
      <c r="O104" s="230"/>
      <c r="P104" s="230"/>
      <c r="Q104" s="230"/>
      <c r="R104" s="37"/>
      <c r="S104" s="149"/>
      <c r="T104" s="150"/>
      <c r="U104" s="151" t="s">
        <v>44</v>
      </c>
      <c r="V104" s="152"/>
      <c r="W104" s="152"/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3" t="s">
        <v>174</v>
      </c>
      <c r="AZ104" s="152"/>
      <c r="BA104" s="152"/>
      <c r="BB104" s="152"/>
      <c r="BC104" s="152"/>
      <c r="BD104" s="152"/>
      <c r="BE104" s="154">
        <f t="shared" ref="BE104:BE109" si="0">IF(U104="základná",N104,0)</f>
        <v>0</v>
      </c>
      <c r="BF104" s="154">
        <f t="shared" ref="BF104:BF109" si="1">IF(U104="znížená",N104,0)</f>
        <v>0</v>
      </c>
      <c r="BG104" s="154">
        <f t="shared" ref="BG104:BG109" si="2">IF(U104="zákl. prenesená",N104,0)</f>
        <v>0</v>
      </c>
      <c r="BH104" s="154">
        <f t="shared" ref="BH104:BH109" si="3">IF(U104="zníž. prenesená",N104,0)</f>
        <v>0</v>
      </c>
      <c r="BI104" s="154">
        <f t="shared" ref="BI104:BI109" si="4">IF(U104="nulová",N104,0)</f>
        <v>0</v>
      </c>
      <c r="BJ104" s="153" t="s">
        <v>89</v>
      </c>
      <c r="BK104" s="152"/>
      <c r="BL104" s="152"/>
      <c r="BM104" s="152"/>
    </row>
    <row r="105" spans="2:65" s="1" customFormat="1" ht="18" customHeight="1">
      <c r="B105" s="35"/>
      <c r="C105" s="36"/>
      <c r="D105" s="234" t="s">
        <v>175</v>
      </c>
      <c r="E105" s="235"/>
      <c r="F105" s="235"/>
      <c r="G105" s="235"/>
      <c r="H105" s="235"/>
      <c r="I105" s="36"/>
      <c r="J105" s="36"/>
      <c r="K105" s="36"/>
      <c r="L105" s="36"/>
      <c r="M105" s="36"/>
      <c r="N105" s="233">
        <f>ROUND(N89*T105,2)</f>
        <v>0</v>
      </c>
      <c r="O105" s="230"/>
      <c r="P105" s="230"/>
      <c r="Q105" s="230"/>
      <c r="R105" s="37"/>
      <c r="S105" s="149"/>
      <c r="T105" s="150"/>
      <c r="U105" s="151" t="s">
        <v>44</v>
      </c>
      <c r="V105" s="152"/>
      <c r="W105" s="152"/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3" t="s">
        <v>174</v>
      </c>
      <c r="AZ105" s="152"/>
      <c r="BA105" s="152"/>
      <c r="BB105" s="152"/>
      <c r="BC105" s="152"/>
      <c r="BD105" s="152"/>
      <c r="BE105" s="154">
        <f t="shared" si="0"/>
        <v>0</v>
      </c>
      <c r="BF105" s="154">
        <f t="shared" si="1"/>
        <v>0</v>
      </c>
      <c r="BG105" s="154">
        <f t="shared" si="2"/>
        <v>0</v>
      </c>
      <c r="BH105" s="154">
        <f t="shared" si="3"/>
        <v>0</v>
      </c>
      <c r="BI105" s="154">
        <f t="shared" si="4"/>
        <v>0</v>
      </c>
      <c r="BJ105" s="153" t="s">
        <v>89</v>
      </c>
      <c r="BK105" s="152"/>
      <c r="BL105" s="152"/>
      <c r="BM105" s="152"/>
    </row>
    <row r="106" spans="2:65" s="1" customFormat="1" ht="18" customHeight="1">
      <c r="B106" s="35"/>
      <c r="C106" s="36"/>
      <c r="D106" s="234" t="s">
        <v>176</v>
      </c>
      <c r="E106" s="235"/>
      <c r="F106" s="235"/>
      <c r="G106" s="235"/>
      <c r="H106" s="235"/>
      <c r="I106" s="36"/>
      <c r="J106" s="36"/>
      <c r="K106" s="36"/>
      <c r="L106" s="36"/>
      <c r="M106" s="36"/>
      <c r="N106" s="233">
        <f>ROUND(N89*T106,2)</f>
        <v>0</v>
      </c>
      <c r="O106" s="230"/>
      <c r="P106" s="230"/>
      <c r="Q106" s="230"/>
      <c r="R106" s="37"/>
      <c r="S106" s="149"/>
      <c r="T106" s="150"/>
      <c r="U106" s="151" t="s">
        <v>44</v>
      </c>
      <c r="V106" s="152"/>
      <c r="W106" s="152"/>
      <c r="X106" s="152"/>
      <c r="Y106" s="152"/>
      <c r="Z106" s="152"/>
      <c r="AA106" s="152"/>
      <c r="AB106" s="152"/>
      <c r="AC106" s="152"/>
      <c r="AD106" s="152"/>
      <c r="AE106" s="152"/>
      <c r="AF106" s="152"/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3" t="s">
        <v>174</v>
      </c>
      <c r="AZ106" s="152"/>
      <c r="BA106" s="152"/>
      <c r="BB106" s="152"/>
      <c r="BC106" s="152"/>
      <c r="BD106" s="152"/>
      <c r="BE106" s="154">
        <f t="shared" si="0"/>
        <v>0</v>
      </c>
      <c r="BF106" s="154">
        <f t="shared" si="1"/>
        <v>0</v>
      </c>
      <c r="BG106" s="154">
        <f t="shared" si="2"/>
        <v>0</v>
      </c>
      <c r="BH106" s="154">
        <f t="shared" si="3"/>
        <v>0</v>
      </c>
      <c r="BI106" s="154">
        <f t="shared" si="4"/>
        <v>0</v>
      </c>
      <c r="BJ106" s="153" t="s">
        <v>89</v>
      </c>
      <c r="BK106" s="152"/>
      <c r="BL106" s="152"/>
      <c r="BM106" s="152"/>
    </row>
    <row r="107" spans="2:65" s="1" customFormat="1" ht="18" customHeight="1">
      <c r="B107" s="35"/>
      <c r="C107" s="36"/>
      <c r="D107" s="234" t="s">
        <v>177</v>
      </c>
      <c r="E107" s="235"/>
      <c r="F107" s="235"/>
      <c r="G107" s="235"/>
      <c r="H107" s="235"/>
      <c r="I107" s="36"/>
      <c r="J107" s="36"/>
      <c r="K107" s="36"/>
      <c r="L107" s="36"/>
      <c r="M107" s="36"/>
      <c r="N107" s="233">
        <f>ROUND(N89*T107,2)</f>
        <v>0</v>
      </c>
      <c r="O107" s="230"/>
      <c r="P107" s="230"/>
      <c r="Q107" s="230"/>
      <c r="R107" s="37"/>
      <c r="S107" s="149"/>
      <c r="T107" s="150"/>
      <c r="U107" s="151" t="s">
        <v>44</v>
      </c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3" t="s">
        <v>174</v>
      </c>
      <c r="AZ107" s="152"/>
      <c r="BA107" s="152"/>
      <c r="BB107" s="152"/>
      <c r="BC107" s="152"/>
      <c r="BD107" s="152"/>
      <c r="BE107" s="154">
        <f t="shared" si="0"/>
        <v>0</v>
      </c>
      <c r="BF107" s="154">
        <f t="shared" si="1"/>
        <v>0</v>
      </c>
      <c r="BG107" s="154">
        <f t="shared" si="2"/>
        <v>0</v>
      </c>
      <c r="BH107" s="154">
        <f t="shared" si="3"/>
        <v>0</v>
      </c>
      <c r="BI107" s="154">
        <f t="shared" si="4"/>
        <v>0</v>
      </c>
      <c r="BJ107" s="153" t="s">
        <v>89</v>
      </c>
      <c r="BK107" s="152"/>
      <c r="BL107" s="152"/>
      <c r="BM107" s="152"/>
    </row>
    <row r="108" spans="2:65" s="1" customFormat="1" ht="18" customHeight="1">
      <c r="B108" s="35"/>
      <c r="C108" s="36"/>
      <c r="D108" s="234" t="s">
        <v>178</v>
      </c>
      <c r="E108" s="235"/>
      <c r="F108" s="235"/>
      <c r="G108" s="235"/>
      <c r="H108" s="235"/>
      <c r="I108" s="36"/>
      <c r="J108" s="36"/>
      <c r="K108" s="36"/>
      <c r="L108" s="36"/>
      <c r="M108" s="36"/>
      <c r="N108" s="233">
        <f>ROUND(N89*T108,2)</f>
        <v>0</v>
      </c>
      <c r="O108" s="230"/>
      <c r="P108" s="230"/>
      <c r="Q108" s="230"/>
      <c r="R108" s="37"/>
      <c r="S108" s="149"/>
      <c r="T108" s="150"/>
      <c r="U108" s="151" t="s">
        <v>44</v>
      </c>
      <c r="V108" s="152"/>
      <c r="W108" s="152"/>
      <c r="X108" s="152"/>
      <c r="Y108" s="152"/>
      <c r="Z108" s="152"/>
      <c r="AA108" s="152"/>
      <c r="AB108" s="152"/>
      <c r="AC108" s="152"/>
      <c r="AD108" s="152"/>
      <c r="AE108" s="152"/>
      <c r="AF108" s="152"/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3" t="s">
        <v>174</v>
      </c>
      <c r="AZ108" s="152"/>
      <c r="BA108" s="152"/>
      <c r="BB108" s="152"/>
      <c r="BC108" s="152"/>
      <c r="BD108" s="152"/>
      <c r="BE108" s="154">
        <f t="shared" si="0"/>
        <v>0</v>
      </c>
      <c r="BF108" s="154">
        <f t="shared" si="1"/>
        <v>0</v>
      </c>
      <c r="BG108" s="154">
        <f t="shared" si="2"/>
        <v>0</v>
      </c>
      <c r="BH108" s="154">
        <f t="shared" si="3"/>
        <v>0</v>
      </c>
      <c r="BI108" s="154">
        <f t="shared" si="4"/>
        <v>0</v>
      </c>
      <c r="BJ108" s="153" t="s">
        <v>89</v>
      </c>
      <c r="BK108" s="152"/>
      <c r="BL108" s="152"/>
      <c r="BM108" s="152"/>
    </row>
    <row r="109" spans="2:65" s="1" customFormat="1" ht="18" customHeight="1">
      <c r="B109" s="35"/>
      <c r="C109" s="36"/>
      <c r="D109" s="114" t="s">
        <v>179</v>
      </c>
      <c r="E109" s="36"/>
      <c r="F109" s="36"/>
      <c r="G109" s="36"/>
      <c r="H109" s="36"/>
      <c r="I109" s="36"/>
      <c r="J109" s="36"/>
      <c r="K109" s="36"/>
      <c r="L109" s="36"/>
      <c r="M109" s="36"/>
      <c r="N109" s="233">
        <f>ROUND(N89*T109,2)</f>
        <v>0</v>
      </c>
      <c r="O109" s="230"/>
      <c r="P109" s="230"/>
      <c r="Q109" s="230"/>
      <c r="R109" s="37"/>
      <c r="S109" s="149"/>
      <c r="T109" s="155"/>
      <c r="U109" s="156" t="s">
        <v>44</v>
      </c>
      <c r="V109" s="152"/>
      <c r="W109" s="152"/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3" t="s">
        <v>180</v>
      </c>
      <c r="AZ109" s="152"/>
      <c r="BA109" s="152"/>
      <c r="BB109" s="152"/>
      <c r="BC109" s="152"/>
      <c r="BD109" s="152"/>
      <c r="BE109" s="154">
        <f t="shared" si="0"/>
        <v>0</v>
      </c>
      <c r="BF109" s="154">
        <f t="shared" si="1"/>
        <v>0</v>
      </c>
      <c r="BG109" s="154">
        <f t="shared" si="2"/>
        <v>0</v>
      </c>
      <c r="BH109" s="154">
        <f t="shared" si="3"/>
        <v>0</v>
      </c>
      <c r="BI109" s="154">
        <f t="shared" si="4"/>
        <v>0</v>
      </c>
      <c r="BJ109" s="153" t="s">
        <v>89</v>
      </c>
      <c r="BK109" s="152"/>
      <c r="BL109" s="152"/>
      <c r="BM109" s="152"/>
    </row>
    <row r="110" spans="2:65" s="1" customFormat="1" ht="12">
      <c r="B110" s="35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7"/>
      <c r="T110" s="136"/>
      <c r="U110" s="136"/>
    </row>
    <row r="111" spans="2:65" s="1" customFormat="1" ht="29.25" customHeight="1">
      <c r="B111" s="35"/>
      <c r="C111" s="124" t="s">
        <v>150</v>
      </c>
      <c r="D111" s="125"/>
      <c r="E111" s="125"/>
      <c r="F111" s="125"/>
      <c r="G111" s="125"/>
      <c r="H111" s="125"/>
      <c r="I111" s="125"/>
      <c r="J111" s="125"/>
      <c r="K111" s="125"/>
      <c r="L111" s="238">
        <f>ROUND(SUM(N89+N103),2)</f>
        <v>0</v>
      </c>
      <c r="M111" s="238"/>
      <c r="N111" s="238"/>
      <c r="O111" s="238"/>
      <c r="P111" s="238"/>
      <c r="Q111" s="238"/>
      <c r="R111" s="37"/>
      <c r="T111" s="136"/>
      <c r="U111" s="136"/>
    </row>
    <row r="112" spans="2:65" s="1" customFormat="1" ht="6.9" customHeight="1">
      <c r="B112" s="59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1"/>
      <c r="T112" s="136"/>
      <c r="U112" s="136"/>
    </row>
    <row r="116" spans="2:27" s="1" customFormat="1" ht="6.9" customHeight="1">
      <c r="B116" s="62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4"/>
    </row>
    <row r="117" spans="2:27" s="1" customFormat="1" ht="36.9" customHeight="1">
      <c r="B117" s="35"/>
      <c r="C117" s="193" t="s">
        <v>181</v>
      </c>
      <c r="D117" s="243"/>
      <c r="E117" s="243"/>
      <c r="F117" s="243"/>
      <c r="G117" s="243"/>
      <c r="H117" s="243"/>
      <c r="I117" s="243"/>
      <c r="J117" s="243"/>
      <c r="K117" s="243"/>
      <c r="L117" s="243"/>
      <c r="M117" s="243"/>
      <c r="N117" s="243"/>
      <c r="O117" s="243"/>
      <c r="P117" s="243"/>
      <c r="Q117" s="243"/>
      <c r="R117" s="37"/>
    </row>
    <row r="118" spans="2:27" s="1" customFormat="1" ht="6.9" customHeight="1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27" s="1" customFormat="1" ht="30" customHeight="1">
      <c r="B119" s="35"/>
      <c r="C119" s="30" t="s">
        <v>17</v>
      </c>
      <c r="D119" s="36"/>
      <c r="E119" s="36"/>
      <c r="F119" s="241" t="str">
        <f>F6</f>
        <v>Zberný dvor</v>
      </c>
      <c r="G119" s="242"/>
      <c r="H119" s="242"/>
      <c r="I119" s="242"/>
      <c r="J119" s="242"/>
      <c r="K119" s="242"/>
      <c r="L119" s="242"/>
      <c r="M119" s="242"/>
      <c r="N119" s="242"/>
      <c r="O119" s="242"/>
      <c r="P119" s="242"/>
      <c r="Q119" s="36"/>
      <c r="R119" s="37"/>
    </row>
    <row r="120" spans="2:27" ht="30" customHeight="1">
      <c r="B120" s="22"/>
      <c r="C120" s="30" t="s">
        <v>157</v>
      </c>
      <c r="D120" s="26"/>
      <c r="E120" s="26"/>
      <c r="F120" s="241" t="s">
        <v>305</v>
      </c>
      <c r="G120" s="198"/>
      <c r="H120" s="198"/>
      <c r="I120" s="198"/>
      <c r="J120" s="198"/>
      <c r="K120" s="198"/>
      <c r="L120" s="198"/>
      <c r="M120" s="198"/>
      <c r="N120" s="198"/>
      <c r="O120" s="198"/>
      <c r="P120" s="198"/>
      <c r="Q120" s="26"/>
      <c r="R120" s="23"/>
    </row>
    <row r="121" spans="2:27" s="1" customFormat="1" ht="36.9" customHeight="1">
      <c r="B121" s="35"/>
      <c r="C121" s="69" t="s">
        <v>159</v>
      </c>
      <c r="D121" s="36"/>
      <c r="E121" s="36"/>
      <c r="F121" s="213" t="str">
        <f>F8</f>
        <v>B06 - B6  Bunka č.6</v>
      </c>
      <c r="G121" s="243"/>
      <c r="H121" s="243"/>
      <c r="I121" s="243"/>
      <c r="J121" s="243"/>
      <c r="K121" s="243"/>
      <c r="L121" s="243"/>
      <c r="M121" s="243"/>
      <c r="N121" s="243"/>
      <c r="O121" s="243"/>
      <c r="P121" s="243"/>
      <c r="Q121" s="36"/>
      <c r="R121" s="37"/>
    </row>
    <row r="122" spans="2:27" s="1" customFormat="1" ht="6.9" customHeight="1">
      <c r="B122" s="35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7"/>
    </row>
    <row r="123" spans="2:27" s="1" customFormat="1" ht="18" customHeight="1">
      <c r="B123" s="35"/>
      <c r="C123" s="30" t="s">
        <v>22</v>
      </c>
      <c r="D123" s="36"/>
      <c r="E123" s="36"/>
      <c r="F123" s="28" t="str">
        <f>F10</f>
        <v>Tesárske Mlyňany</v>
      </c>
      <c r="G123" s="36"/>
      <c r="H123" s="36"/>
      <c r="I123" s="36"/>
      <c r="J123" s="36"/>
      <c r="K123" s="30" t="s">
        <v>24</v>
      </c>
      <c r="L123" s="36"/>
      <c r="M123" s="245" t="str">
        <f>IF(O10="","",O10)</f>
        <v>20. 3. 2018</v>
      </c>
      <c r="N123" s="245"/>
      <c r="O123" s="245"/>
      <c r="P123" s="245"/>
      <c r="Q123" s="36"/>
      <c r="R123" s="37"/>
    </row>
    <row r="124" spans="2:27" s="1" customFormat="1" ht="6.9" customHeight="1">
      <c r="B124" s="35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7"/>
    </row>
    <row r="125" spans="2:27" s="1" customFormat="1" ht="13.2">
      <c r="B125" s="35"/>
      <c r="C125" s="30" t="s">
        <v>26</v>
      </c>
      <c r="D125" s="36"/>
      <c r="E125" s="36"/>
      <c r="F125" s="28" t="str">
        <f>E13</f>
        <v>Obec Tesárske Mlyňany</v>
      </c>
      <c r="G125" s="36"/>
      <c r="H125" s="36"/>
      <c r="I125" s="36"/>
      <c r="J125" s="36"/>
      <c r="K125" s="30" t="s">
        <v>32</v>
      </c>
      <c r="L125" s="36"/>
      <c r="M125" s="197" t="str">
        <f>E19</f>
        <v>Ing. Stanislav Mankovecký</v>
      </c>
      <c r="N125" s="197"/>
      <c r="O125" s="197"/>
      <c r="P125" s="197"/>
      <c r="Q125" s="197"/>
      <c r="R125" s="37"/>
    </row>
    <row r="126" spans="2:27" s="1" customFormat="1" ht="14.4" customHeight="1">
      <c r="B126" s="35"/>
      <c r="C126" s="30" t="s">
        <v>30</v>
      </c>
      <c r="D126" s="36"/>
      <c r="E126" s="36"/>
      <c r="F126" s="28" t="str">
        <f>IF(E16="","",E16)</f>
        <v>Vyplň údaj</v>
      </c>
      <c r="G126" s="36"/>
      <c r="H126" s="36"/>
      <c r="I126" s="36"/>
      <c r="J126" s="36"/>
      <c r="K126" s="30" t="s">
        <v>35</v>
      </c>
      <c r="L126" s="36"/>
      <c r="M126" s="197" t="str">
        <f>E22</f>
        <v xml:space="preserve"> </v>
      </c>
      <c r="N126" s="197"/>
      <c r="O126" s="197"/>
      <c r="P126" s="197"/>
      <c r="Q126" s="197"/>
      <c r="R126" s="37"/>
    </row>
    <row r="127" spans="2:27" s="1" customFormat="1" ht="10.35" customHeight="1">
      <c r="B127" s="35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7"/>
    </row>
    <row r="128" spans="2:27" s="9" customFormat="1" ht="29.25" customHeight="1">
      <c r="B128" s="157"/>
      <c r="C128" s="158" t="s">
        <v>182</v>
      </c>
      <c r="D128" s="159" t="s">
        <v>183</v>
      </c>
      <c r="E128" s="159" t="s">
        <v>59</v>
      </c>
      <c r="F128" s="259" t="s">
        <v>184</v>
      </c>
      <c r="G128" s="259"/>
      <c r="H128" s="259"/>
      <c r="I128" s="259"/>
      <c r="J128" s="159" t="s">
        <v>185</v>
      </c>
      <c r="K128" s="159" t="s">
        <v>186</v>
      </c>
      <c r="L128" s="260" t="s">
        <v>187</v>
      </c>
      <c r="M128" s="260"/>
      <c r="N128" s="259" t="s">
        <v>164</v>
      </c>
      <c r="O128" s="259"/>
      <c r="P128" s="259"/>
      <c r="Q128" s="261"/>
      <c r="R128" s="160"/>
      <c r="T128" s="80" t="s">
        <v>188</v>
      </c>
      <c r="U128" s="81" t="s">
        <v>41</v>
      </c>
      <c r="V128" s="81" t="s">
        <v>189</v>
      </c>
      <c r="W128" s="81" t="s">
        <v>190</v>
      </c>
      <c r="X128" s="81" t="s">
        <v>191</v>
      </c>
      <c r="Y128" s="81" t="s">
        <v>192</v>
      </c>
      <c r="Z128" s="81" t="s">
        <v>193</v>
      </c>
      <c r="AA128" s="82" t="s">
        <v>194</v>
      </c>
    </row>
    <row r="129" spans="2:65" s="1" customFormat="1" ht="29.25" customHeight="1">
      <c r="B129" s="35"/>
      <c r="C129" s="84" t="s">
        <v>161</v>
      </c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271">
        <f>BK129</f>
        <v>0</v>
      </c>
      <c r="O129" s="272"/>
      <c r="P129" s="272"/>
      <c r="Q129" s="272"/>
      <c r="R129" s="37"/>
      <c r="T129" s="83"/>
      <c r="U129" s="51"/>
      <c r="V129" s="51"/>
      <c r="W129" s="161">
        <f>W130+W154+W176</f>
        <v>0</v>
      </c>
      <c r="X129" s="51"/>
      <c r="Y129" s="161">
        <f>Y130+Y154+Y176</f>
        <v>71.254762199999988</v>
      </c>
      <c r="Z129" s="51"/>
      <c r="AA129" s="162">
        <f>AA130+AA154+AA176</f>
        <v>0</v>
      </c>
      <c r="AT129" s="18" t="s">
        <v>76</v>
      </c>
      <c r="AU129" s="18" t="s">
        <v>166</v>
      </c>
      <c r="BK129" s="163">
        <f>BK130+BK154+BK176</f>
        <v>0</v>
      </c>
    </row>
    <row r="130" spans="2:65" s="10" customFormat="1" ht="37.35" customHeight="1">
      <c r="B130" s="164"/>
      <c r="C130" s="165"/>
      <c r="D130" s="166" t="s">
        <v>167</v>
      </c>
      <c r="E130" s="166"/>
      <c r="F130" s="166"/>
      <c r="G130" s="166"/>
      <c r="H130" s="166"/>
      <c r="I130" s="166"/>
      <c r="J130" s="166"/>
      <c r="K130" s="166"/>
      <c r="L130" s="166"/>
      <c r="M130" s="166"/>
      <c r="N130" s="257">
        <f>BK130</f>
        <v>0</v>
      </c>
      <c r="O130" s="255"/>
      <c r="P130" s="255"/>
      <c r="Q130" s="255"/>
      <c r="R130" s="167"/>
      <c r="T130" s="168"/>
      <c r="U130" s="165"/>
      <c r="V130" s="165"/>
      <c r="W130" s="169">
        <f>W131+W136+W142+W145+W148+W152</f>
        <v>0</v>
      </c>
      <c r="X130" s="165"/>
      <c r="Y130" s="169">
        <f>Y131+Y136+Y142+Y145+Y148+Y152</f>
        <v>71.001960399999987</v>
      </c>
      <c r="Z130" s="165"/>
      <c r="AA130" s="170">
        <f>AA131+AA136+AA142+AA145+AA148+AA152</f>
        <v>0</v>
      </c>
      <c r="AR130" s="171" t="s">
        <v>84</v>
      </c>
      <c r="AT130" s="172" t="s">
        <v>76</v>
      </c>
      <c r="AU130" s="172" t="s">
        <v>77</v>
      </c>
      <c r="AY130" s="171" t="s">
        <v>195</v>
      </c>
      <c r="BK130" s="173">
        <f>BK131+BK136+BK142+BK145+BK148+BK152</f>
        <v>0</v>
      </c>
    </row>
    <row r="131" spans="2:65" s="10" customFormat="1" ht="19.95" customHeight="1">
      <c r="B131" s="164"/>
      <c r="C131" s="165"/>
      <c r="D131" s="174" t="s">
        <v>168</v>
      </c>
      <c r="E131" s="174"/>
      <c r="F131" s="174"/>
      <c r="G131" s="174"/>
      <c r="H131" s="174"/>
      <c r="I131" s="174"/>
      <c r="J131" s="174"/>
      <c r="K131" s="174"/>
      <c r="L131" s="174"/>
      <c r="M131" s="174"/>
      <c r="N131" s="273">
        <f>BK131</f>
        <v>0</v>
      </c>
      <c r="O131" s="274"/>
      <c r="P131" s="274"/>
      <c r="Q131" s="274"/>
      <c r="R131" s="167"/>
      <c r="T131" s="168"/>
      <c r="U131" s="165"/>
      <c r="V131" s="165"/>
      <c r="W131" s="169">
        <f>SUM(W132:W135)</f>
        <v>0</v>
      </c>
      <c r="X131" s="165"/>
      <c r="Y131" s="169">
        <f>SUM(Y132:Y135)</f>
        <v>0</v>
      </c>
      <c r="Z131" s="165"/>
      <c r="AA131" s="170">
        <f>SUM(AA132:AA135)</f>
        <v>0</v>
      </c>
      <c r="AR131" s="171" t="s">
        <v>84</v>
      </c>
      <c r="AT131" s="172" t="s">
        <v>76</v>
      </c>
      <c r="AU131" s="172" t="s">
        <v>84</v>
      </c>
      <c r="AY131" s="171" t="s">
        <v>195</v>
      </c>
      <c r="BK131" s="173">
        <f>SUM(BK132:BK135)</f>
        <v>0</v>
      </c>
    </row>
    <row r="132" spans="2:65" s="1" customFormat="1" ht="31.5" customHeight="1">
      <c r="B132" s="35"/>
      <c r="C132" s="175" t="s">
        <v>84</v>
      </c>
      <c r="D132" s="175" t="s">
        <v>196</v>
      </c>
      <c r="E132" s="176" t="s">
        <v>197</v>
      </c>
      <c r="F132" s="262" t="s">
        <v>198</v>
      </c>
      <c r="G132" s="262"/>
      <c r="H132" s="262"/>
      <c r="I132" s="262"/>
      <c r="J132" s="177" t="s">
        <v>199</v>
      </c>
      <c r="K132" s="178">
        <v>7.81</v>
      </c>
      <c r="L132" s="263">
        <v>0</v>
      </c>
      <c r="M132" s="264"/>
      <c r="N132" s="265">
        <f>ROUND(L132*K132,2)</f>
        <v>0</v>
      </c>
      <c r="O132" s="265"/>
      <c r="P132" s="265"/>
      <c r="Q132" s="265"/>
      <c r="R132" s="37"/>
      <c r="T132" s="180" t="s">
        <v>20</v>
      </c>
      <c r="U132" s="44" t="s">
        <v>44</v>
      </c>
      <c r="V132" s="36"/>
      <c r="W132" s="181">
        <f>V132*K132</f>
        <v>0</v>
      </c>
      <c r="X132" s="181">
        <v>0</v>
      </c>
      <c r="Y132" s="181">
        <f>X132*K132</f>
        <v>0</v>
      </c>
      <c r="Z132" s="181">
        <v>0</v>
      </c>
      <c r="AA132" s="182">
        <f>Z132*K132</f>
        <v>0</v>
      </c>
      <c r="AR132" s="18" t="s">
        <v>200</v>
      </c>
      <c r="AT132" s="18" t="s">
        <v>196</v>
      </c>
      <c r="AU132" s="18" t="s">
        <v>89</v>
      </c>
      <c r="AY132" s="18" t="s">
        <v>195</v>
      </c>
      <c r="BE132" s="118">
        <f>IF(U132="základná",N132,0)</f>
        <v>0</v>
      </c>
      <c r="BF132" s="118">
        <f>IF(U132="znížená",N132,0)</f>
        <v>0</v>
      </c>
      <c r="BG132" s="118">
        <f>IF(U132="zákl. prenesená",N132,0)</f>
        <v>0</v>
      </c>
      <c r="BH132" s="118">
        <f>IF(U132="zníž. prenesená",N132,0)</f>
        <v>0</v>
      </c>
      <c r="BI132" s="118">
        <f>IF(U132="nulová",N132,0)</f>
        <v>0</v>
      </c>
      <c r="BJ132" s="18" t="s">
        <v>89</v>
      </c>
      <c r="BK132" s="118">
        <f>ROUND(L132*K132,2)</f>
        <v>0</v>
      </c>
      <c r="BL132" s="18" t="s">
        <v>200</v>
      </c>
      <c r="BM132" s="18" t="s">
        <v>311</v>
      </c>
    </row>
    <row r="133" spans="2:65" s="1" customFormat="1" ht="31.5" customHeight="1">
      <c r="B133" s="35"/>
      <c r="C133" s="175" t="s">
        <v>89</v>
      </c>
      <c r="D133" s="175" t="s">
        <v>196</v>
      </c>
      <c r="E133" s="176" t="s">
        <v>202</v>
      </c>
      <c r="F133" s="262" t="s">
        <v>203</v>
      </c>
      <c r="G133" s="262"/>
      <c r="H133" s="262"/>
      <c r="I133" s="262"/>
      <c r="J133" s="177" t="s">
        <v>199</v>
      </c>
      <c r="K133" s="178">
        <v>1.72</v>
      </c>
      <c r="L133" s="263">
        <v>0</v>
      </c>
      <c r="M133" s="264"/>
      <c r="N133" s="265">
        <f>ROUND(L133*K133,2)</f>
        <v>0</v>
      </c>
      <c r="O133" s="265"/>
      <c r="P133" s="265"/>
      <c r="Q133" s="265"/>
      <c r="R133" s="37"/>
      <c r="T133" s="180" t="s">
        <v>20</v>
      </c>
      <c r="U133" s="44" t="s">
        <v>44</v>
      </c>
      <c r="V133" s="36"/>
      <c r="W133" s="181">
        <f>V133*K133</f>
        <v>0</v>
      </c>
      <c r="X133" s="181">
        <v>0</v>
      </c>
      <c r="Y133" s="181">
        <f>X133*K133</f>
        <v>0</v>
      </c>
      <c r="Z133" s="181">
        <v>0</v>
      </c>
      <c r="AA133" s="182">
        <f>Z133*K133</f>
        <v>0</v>
      </c>
      <c r="AR133" s="18" t="s">
        <v>200</v>
      </c>
      <c r="AT133" s="18" t="s">
        <v>196</v>
      </c>
      <c r="AU133" s="18" t="s">
        <v>89</v>
      </c>
      <c r="AY133" s="18" t="s">
        <v>195</v>
      </c>
      <c r="BE133" s="118">
        <f>IF(U133="základná",N133,0)</f>
        <v>0</v>
      </c>
      <c r="BF133" s="118">
        <f>IF(U133="znížená",N133,0)</f>
        <v>0</v>
      </c>
      <c r="BG133" s="118">
        <f>IF(U133="zákl. prenesená",N133,0)</f>
        <v>0</v>
      </c>
      <c r="BH133" s="118">
        <f>IF(U133="zníž. prenesená",N133,0)</f>
        <v>0</v>
      </c>
      <c r="BI133" s="118">
        <f>IF(U133="nulová",N133,0)</f>
        <v>0</v>
      </c>
      <c r="BJ133" s="18" t="s">
        <v>89</v>
      </c>
      <c r="BK133" s="118">
        <f>ROUND(L133*K133,2)</f>
        <v>0</v>
      </c>
      <c r="BL133" s="18" t="s">
        <v>200</v>
      </c>
      <c r="BM133" s="18" t="s">
        <v>312</v>
      </c>
    </row>
    <row r="134" spans="2:65" s="1" customFormat="1" ht="22.5" customHeight="1">
      <c r="B134" s="35"/>
      <c r="C134" s="175" t="s">
        <v>205</v>
      </c>
      <c r="D134" s="175" t="s">
        <v>196</v>
      </c>
      <c r="E134" s="176" t="s">
        <v>313</v>
      </c>
      <c r="F134" s="262" t="s">
        <v>314</v>
      </c>
      <c r="G134" s="262"/>
      <c r="H134" s="262"/>
      <c r="I134" s="262"/>
      <c r="J134" s="177" t="s">
        <v>199</v>
      </c>
      <c r="K134" s="178">
        <v>5.32</v>
      </c>
      <c r="L134" s="263">
        <v>0</v>
      </c>
      <c r="M134" s="264"/>
      <c r="N134" s="265">
        <f>ROUND(L134*K134,2)</f>
        <v>0</v>
      </c>
      <c r="O134" s="265"/>
      <c r="P134" s="265"/>
      <c r="Q134" s="265"/>
      <c r="R134" s="37"/>
      <c r="T134" s="180" t="s">
        <v>20</v>
      </c>
      <c r="U134" s="44" t="s">
        <v>44</v>
      </c>
      <c r="V134" s="36"/>
      <c r="W134" s="181">
        <f>V134*K134</f>
        <v>0</v>
      </c>
      <c r="X134" s="181">
        <v>0</v>
      </c>
      <c r="Y134" s="181">
        <f>X134*K134</f>
        <v>0</v>
      </c>
      <c r="Z134" s="181">
        <v>0</v>
      </c>
      <c r="AA134" s="182">
        <f>Z134*K134</f>
        <v>0</v>
      </c>
      <c r="AR134" s="18" t="s">
        <v>200</v>
      </c>
      <c r="AT134" s="18" t="s">
        <v>196</v>
      </c>
      <c r="AU134" s="18" t="s">
        <v>89</v>
      </c>
      <c r="AY134" s="18" t="s">
        <v>195</v>
      </c>
      <c r="BE134" s="118">
        <f>IF(U134="základná",N134,0)</f>
        <v>0</v>
      </c>
      <c r="BF134" s="118">
        <f>IF(U134="znížená",N134,0)</f>
        <v>0</v>
      </c>
      <c r="BG134" s="118">
        <f>IF(U134="zákl. prenesená",N134,0)</f>
        <v>0</v>
      </c>
      <c r="BH134" s="118">
        <f>IF(U134="zníž. prenesená",N134,0)</f>
        <v>0</v>
      </c>
      <c r="BI134" s="118">
        <f>IF(U134="nulová",N134,0)</f>
        <v>0</v>
      </c>
      <c r="BJ134" s="18" t="s">
        <v>89</v>
      </c>
      <c r="BK134" s="118">
        <f>ROUND(L134*K134,2)</f>
        <v>0</v>
      </c>
      <c r="BL134" s="18" t="s">
        <v>200</v>
      </c>
      <c r="BM134" s="18" t="s">
        <v>315</v>
      </c>
    </row>
    <row r="135" spans="2:65" s="1" customFormat="1" ht="44.25" customHeight="1">
      <c r="B135" s="35"/>
      <c r="C135" s="175" t="s">
        <v>200</v>
      </c>
      <c r="D135" s="175" t="s">
        <v>196</v>
      </c>
      <c r="E135" s="176" t="s">
        <v>316</v>
      </c>
      <c r="F135" s="262" t="s">
        <v>317</v>
      </c>
      <c r="G135" s="262"/>
      <c r="H135" s="262"/>
      <c r="I135" s="262"/>
      <c r="J135" s="177" t="s">
        <v>199</v>
      </c>
      <c r="K135" s="178">
        <v>1.76</v>
      </c>
      <c r="L135" s="263">
        <v>0</v>
      </c>
      <c r="M135" s="264"/>
      <c r="N135" s="265">
        <f>ROUND(L135*K135,2)</f>
        <v>0</v>
      </c>
      <c r="O135" s="265"/>
      <c r="P135" s="265"/>
      <c r="Q135" s="265"/>
      <c r="R135" s="37"/>
      <c r="T135" s="180" t="s">
        <v>20</v>
      </c>
      <c r="U135" s="44" t="s">
        <v>44</v>
      </c>
      <c r="V135" s="36"/>
      <c r="W135" s="181">
        <f>V135*K135</f>
        <v>0</v>
      </c>
      <c r="X135" s="181">
        <v>0</v>
      </c>
      <c r="Y135" s="181">
        <f>X135*K135</f>
        <v>0</v>
      </c>
      <c r="Z135" s="181">
        <v>0</v>
      </c>
      <c r="AA135" s="182">
        <f>Z135*K135</f>
        <v>0</v>
      </c>
      <c r="AR135" s="18" t="s">
        <v>200</v>
      </c>
      <c r="AT135" s="18" t="s">
        <v>196</v>
      </c>
      <c r="AU135" s="18" t="s">
        <v>89</v>
      </c>
      <c r="AY135" s="18" t="s">
        <v>195</v>
      </c>
      <c r="BE135" s="118">
        <f>IF(U135="základná",N135,0)</f>
        <v>0</v>
      </c>
      <c r="BF135" s="118">
        <f>IF(U135="znížená",N135,0)</f>
        <v>0</v>
      </c>
      <c r="BG135" s="118">
        <f>IF(U135="zákl. prenesená",N135,0)</f>
        <v>0</v>
      </c>
      <c r="BH135" s="118">
        <f>IF(U135="zníž. prenesená",N135,0)</f>
        <v>0</v>
      </c>
      <c r="BI135" s="118">
        <f>IF(U135="nulová",N135,0)</f>
        <v>0</v>
      </c>
      <c r="BJ135" s="18" t="s">
        <v>89</v>
      </c>
      <c r="BK135" s="118">
        <f>ROUND(L135*K135,2)</f>
        <v>0</v>
      </c>
      <c r="BL135" s="18" t="s">
        <v>200</v>
      </c>
      <c r="BM135" s="18" t="s">
        <v>318</v>
      </c>
    </row>
    <row r="136" spans="2:65" s="10" customFormat="1" ht="29.85" customHeight="1">
      <c r="B136" s="164"/>
      <c r="C136" s="165"/>
      <c r="D136" s="174" t="s">
        <v>255</v>
      </c>
      <c r="E136" s="174"/>
      <c r="F136" s="174"/>
      <c r="G136" s="174"/>
      <c r="H136" s="174"/>
      <c r="I136" s="174"/>
      <c r="J136" s="174"/>
      <c r="K136" s="174"/>
      <c r="L136" s="174"/>
      <c r="M136" s="174"/>
      <c r="N136" s="275">
        <f>BK136</f>
        <v>0</v>
      </c>
      <c r="O136" s="276"/>
      <c r="P136" s="276"/>
      <c r="Q136" s="276"/>
      <c r="R136" s="167"/>
      <c r="T136" s="168"/>
      <c r="U136" s="165"/>
      <c r="V136" s="165"/>
      <c r="W136" s="169">
        <f>SUM(W137:W141)</f>
        <v>0</v>
      </c>
      <c r="X136" s="165"/>
      <c r="Y136" s="169">
        <f>SUM(Y137:Y141)</f>
        <v>33.013253099999993</v>
      </c>
      <c r="Z136" s="165"/>
      <c r="AA136" s="170">
        <f>SUM(AA137:AA141)</f>
        <v>0</v>
      </c>
      <c r="AR136" s="171" t="s">
        <v>84</v>
      </c>
      <c r="AT136" s="172" t="s">
        <v>76</v>
      </c>
      <c r="AU136" s="172" t="s">
        <v>84</v>
      </c>
      <c r="AY136" s="171" t="s">
        <v>195</v>
      </c>
      <c r="BK136" s="173">
        <f>SUM(BK137:BK141)</f>
        <v>0</v>
      </c>
    </row>
    <row r="137" spans="2:65" s="1" customFormat="1" ht="44.25" customHeight="1">
      <c r="B137" s="35"/>
      <c r="C137" s="175" t="s">
        <v>213</v>
      </c>
      <c r="D137" s="175" t="s">
        <v>196</v>
      </c>
      <c r="E137" s="176" t="s">
        <v>263</v>
      </c>
      <c r="F137" s="262" t="s">
        <v>264</v>
      </c>
      <c r="G137" s="262"/>
      <c r="H137" s="262"/>
      <c r="I137" s="262"/>
      <c r="J137" s="177" t="s">
        <v>237</v>
      </c>
      <c r="K137" s="178">
        <v>26.04</v>
      </c>
      <c r="L137" s="263">
        <v>0</v>
      </c>
      <c r="M137" s="264"/>
      <c r="N137" s="265">
        <f>ROUND(L137*K137,2)</f>
        <v>0</v>
      </c>
      <c r="O137" s="265"/>
      <c r="P137" s="265"/>
      <c r="Q137" s="265"/>
      <c r="R137" s="37"/>
      <c r="T137" s="180" t="s">
        <v>20</v>
      </c>
      <c r="U137" s="44" t="s">
        <v>44</v>
      </c>
      <c r="V137" s="36"/>
      <c r="W137" s="181">
        <f>V137*K137</f>
        <v>0</v>
      </c>
      <c r="X137" s="181">
        <v>0</v>
      </c>
      <c r="Y137" s="181">
        <f>X137*K137</f>
        <v>0</v>
      </c>
      <c r="Z137" s="181">
        <v>0</v>
      </c>
      <c r="AA137" s="182">
        <f>Z137*K137</f>
        <v>0</v>
      </c>
      <c r="AR137" s="18" t="s">
        <v>200</v>
      </c>
      <c r="AT137" s="18" t="s">
        <v>196</v>
      </c>
      <c r="AU137" s="18" t="s">
        <v>89</v>
      </c>
      <c r="AY137" s="18" t="s">
        <v>195</v>
      </c>
      <c r="BE137" s="118">
        <f>IF(U137="základná",N137,0)</f>
        <v>0</v>
      </c>
      <c r="BF137" s="118">
        <f>IF(U137="znížená",N137,0)</f>
        <v>0</v>
      </c>
      <c r="BG137" s="118">
        <f>IF(U137="zákl. prenesená",N137,0)</f>
        <v>0</v>
      </c>
      <c r="BH137" s="118">
        <f>IF(U137="zníž. prenesená",N137,0)</f>
        <v>0</v>
      </c>
      <c r="BI137" s="118">
        <f>IF(U137="nulová",N137,0)</f>
        <v>0</v>
      </c>
      <c r="BJ137" s="18" t="s">
        <v>89</v>
      </c>
      <c r="BK137" s="118">
        <f>ROUND(L137*K137,2)</f>
        <v>0</v>
      </c>
      <c r="BL137" s="18" t="s">
        <v>200</v>
      </c>
      <c r="BM137" s="18" t="s">
        <v>319</v>
      </c>
    </row>
    <row r="138" spans="2:65" s="1" customFormat="1" ht="22.5" customHeight="1">
      <c r="B138" s="35"/>
      <c r="C138" s="175" t="s">
        <v>219</v>
      </c>
      <c r="D138" s="175" t="s">
        <v>196</v>
      </c>
      <c r="E138" s="176" t="s">
        <v>320</v>
      </c>
      <c r="F138" s="262" t="s">
        <v>321</v>
      </c>
      <c r="G138" s="262"/>
      <c r="H138" s="262"/>
      <c r="I138" s="262"/>
      <c r="J138" s="177" t="s">
        <v>199</v>
      </c>
      <c r="K138" s="178">
        <v>14.81</v>
      </c>
      <c r="L138" s="263">
        <v>0</v>
      </c>
      <c r="M138" s="264"/>
      <c r="N138" s="265">
        <f>ROUND(L138*K138,2)</f>
        <v>0</v>
      </c>
      <c r="O138" s="265"/>
      <c r="P138" s="265"/>
      <c r="Q138" s="265"/>
      <c r="R138" s="37"/>
      <c r="T138" s="180" t="s">
        <v>20</v>
      </c>
      <c r="U138" s="44" t="s">
        <v>44</v>
      </c>
      <c r="V138" s="36"/>
      <c r="W138" s="181">
        <f>V138*K138</f>
        <v>0</v>
      </c>
      <c r="X138" s="181">
        <v>2.2151299999999998</v>
      </c>
      <c r="Y138" s="181">
        <f>X138*K138</f>
        <v>32.806075299999996</v>
      </c>
      <c r="Z138" s="181">
        <v>0</v>
      </c>
      <c r="AA138" s="182">
        <f>Z138*K138</f>
        <v>0</v>
      </c>
      <c r="AR138" s="18" t="s">
        <v>200</v>
      </c>
      <c r="AT138" s="18" t="s">
        <v>196</v>
      </c>
      <c r="AU138" s="18" t="s">
        <v>89</v>
      </c>
      <c r="AY138" s="18" t="s">
        <v>195</v>
      </c>
      <c r="BE138" s="118">
        <f>IF(U138="základná",N138,0)</f>
        <v>0</v>
      </c>
      <c r="BF138" s="118">
        <f>IF(U138="znížená",N138,0)</f>
        <v>0</v>
      </c>
      <c r="BG138" s="118">
        <f>IF(U138="zákl. prenesená",N138,0)</f>
        <v>0</v>
      </c>
      <c r="BH138" s="118">
        <f>IF(U138="zníž. prenesená",N138,0)</f>
        <v>0</v>
      </c>
      <c r="BI138" s="118">
        <f>IF(U138="nulová",N138,0)</f>
        <v>0</v>
      </c>
      <c r="BJ138" s="18" t="s">
        <v>89</v>
      </c>
      <c r="BK138" s="118">
        <f>ROUND(L138*K138,2)</f>
        <v>0</v>
      </c>
      <c r="BL138" s="18" t="s">
        <v>200</v>
      </c>
      <c r="BM138" s="18" t="s">
        <v>322</v>
      </c>
    </row>
    <row r="139" spans="2:65" s="1" customFormat="1" ht="31.5" customHeight="1">
      <c r="B139" s="35"/>
      <c r="C139" s="175" t="s">
        <v>223</v>
      </c>
      <c r="D139" s="175" t="s">
        <v>196</v>
      </c>
      <c r="E139" s="176" t="s">
        <v>323</v>
      </c>
      <c r="F139" s="262" t="s">
        <v>324</v>
      </c>
      <c r="G139" s="262"/>
      <c r="H139" s="262"/>
      <c r="I139" s="262"/>
      <c r="J139" s="177" t="s">
        <v>237</v>
      </c>
      <c r="K139" s="178">
        <v>20.86</v>
      </c>
      <c r="L139" s="263">
        <v>0</v>
      </c>
      <c r="M139" s="264"/>
      <c r="N139" s="265">
        <f>ROUND(L139*K139,2)</f>
        <v>0</v>
      </c>
      <c r="O139" s="265"/>
      <c r="P139" s="265"/>
      <c r="Q139" s="265"/>
      <c r="R139" s="37"/>
      <c r="T139" s="180" t="s">
        <v>20</v>
      </c>
      <c r="U139" s="44" t="s">
        <v>44</v>
      </c>
      <c r="V139" s="36"/>
      <c r="W139" s="181">
        <f>V139*K139</f>
        <v>0</v>
      </c>
      <c r="X139" s="181">
        <v>4.0699999999999998E-3</v>
      </c>
      <c r="Y139" s="181">
        <f>X139*K139</f>
        <v>8.4900199999999995E-2</v>
      </c>
      <c r="Z139" s="181">
        <v>0</v>
      </c>
      <c r="AA139" s="182">
        <f>Z139*K139</f>
        <v>0</v>
      </c>
      <c r="AR139" s="18" t="s">
        <v>200</v>
      </c>
      <c r="AT139" s="18" t="s">
        <v>196</v>
      </c>
      <c r="AU139" s="18" t="s">
        <v>89</v>
      </c>
      <c r="AY139" s="18" t="s">
        <v>195</v>
      </c>
      <c r="BE139" s="118">
        <f>IF(U139="základná",N139,0)</f>
        <v>0</v>
      </c>
      <c r="BF139" s="118">
        <f>IF(U139="znížená",N139,0)</f>
        <v>0</v>
      </c>
      <c r="BG139" s="118">
        <f>IF(U139="zákl. prenesená",N139,0)</f>
        <v>0</v>
      </c>
      <c r="BH139" s="118">
        <f>IF(U139="zníž. prenesená",N139,0)</f>
        <v>0</v>
      </c>
      <c r="BI139" s="118">
        <f>IF(U139="nulová",N139,0)</f>
        <v>0</v>
      </c>
      <c r="BJ139" s="18" t="s">
        <v>89</v>
      </c>
      <c r="BK139" s="118">
        <f>ROUND(L139*K139,2)</f>
        <v>0</v>
      </c>
      <c r="BL139" s="18" t="s">
        <v>200</v>
      </c>
      <c r="BM139" s="18" t="s">
        <v>325</v>
      </c>
    </row>
    <row r="140" spans="2:65" s="1" customFormat="1" ht="31.5" customHeight="1">
      <c r="B140" s="35"/>
      <c r="C140" s="175" t="s">
        <v>217</v>
      </c>
      <c r="D140" s="175" t="s">
        <v>196</v>
      </c>
      <c r="E140" s="176" t="s">
        <v>326</v>
      </c>
      <c r="F140" s="262" t="s">
        <v>327</v>
      </c>
      <c r="G140" s="262"/>
      <c r="H140" s="262"/>
      <c r="I140" s="262"/>
      <c r="J140" s="177" t="s">
        <v>237</v>
      </c>
      <c r="K140" s="178">
        <v>20.86</v>
      </c>
      <c r="L140" s="263">
        <v>0</v>
      </c>
      <c r="M140" s="264"/>
      <c r="N140" s="265">
        <f>ROUND(L140*K140,2)</f>
        <v>0</v>
      </c>
      <c r="O140" s="265"/>
      <c r="P140" s="265"/>
      <c r="Q140" s="265"/>
      <c r="R140" s="37"/>
      <c r="T140" s="180" t="s">
        <v>20</v>
      </c>
      <c r="U140" s="44" t="s">
        <v>44</v>
      </c>
      <c r="V140" s="36"/>
      <c r="W140" s="181">
        <f>V140*K140</f>
        <v>0</v>
      </c>
      <c r="X140" s="181">
        <v>0</v>
      </c>
      <c r="Y140" s="181">
        <f>X140*K140</f>
        <v>0</v>
      </c>
      <c r="Z140" s="181">
        <v>0</v>
      </c>
      <c r="AA140" s="182">
        <f>Z140*K140</f>
        <v>0</v>
      </c>
      <c r="AR140" s="18" t="s">
        <v>200</v>
      </c>
      <c r="AT140" s="18" t="s">
        <v>196</v>
      </c>
      <c r="AU140" s="18" t="s">
        <v>89</v>
      </c>
      <c r="AY140" s="18" t="s">
        <v>195</v>
      </c>
      <c r="BE140" s="118">
        <f>IF(U140="základná",N140,0)</f>
        <v>0</v>
      </c>
      <c r="BF140" s="118">
        <f>IF(U140="znížená",N140,0)</f>
        <v>0</v>
      </c>
      <c r="BG140" s="118">
        <f>IF(U140="zákl. prenesená",N140,0)</f>
        <v>0</v>
      </c>
      <c r="BH140" s="118">
        <f>IF(U140="zníž. prenesená",N140,0)</f>
        <v>0</v>
      </c>
      <c r="BI140" s="118">
        <f>IF(U140="nulová",N140,0)</f>
        <v>0</v>
      </c>
      <c r="BJ140" s="18" t="s">
        <v>89</v>
      </c>
      <c r="BK140" s="118">
        <f>ROUND(L140*K140,2)</f>
        <v>0</v>
      </c>
      <c r="BL140" s="18" t="s">
        <v>200</v>
      </c>
      <c r="BM140" s="18" t="s">
        <v>328</v>
      </c>
    </row>
    <row r="141" spans="2:65" s="1" customFormat="1" ht="31.5" customHeight="1">
      <c r="B141" s="35"/>
      <c r="C141" s="175" t="s">
        <v>230</v>
      </c>
      <c r="D141" s="175" t="s">
        <v>196</v>
      </c>
      <c r="E141" s="176" t="s">
        <v>329</v>
      </c>
      <c r="F141" s="262" t="s">
        <v>330</v>
      </c>
      <c r="G141" s="262"/>
      <c r="H141" s="262"/>
      <c r="I141" s="262"/>
      <c r="J141" s="177" t="s">
        <v>246</v>
      </c>
      <c r="K141" s="178">
        <v>0.12</v>
      </c>
      <c r="L141" s="263">
        <v>0</v>
      </c>
      <c r="M141" s="264"/>
      <c r="N141" s="265">
        <f>ROUND(L141*K141,2)</f>
        <v>0</v>
      </c>
      <c r="O141" s="265"/>
      <c r="P141" s="265"/>
      <c r="Q141" s="265"/>
      <c r="R141" s="37"/>
      <c r="T141" s="180" t="s">
        <v>20</v>
      </c>
      <c r="U141" s="44" t="s">
        <v>44</v>
      </c>
      <c r="V141" s="36"/>
      <c r="W141" s="181">
        <f>V141*K141</f>
        <v>0</v>
      </c>
      <c r="X141" s="181">
        <v>1.01898</v>
      </c>
      <c r="Y141" s="181">
        <f>X141*K141</f>
        <v>0.1222776</v>
      </c>
      <c r="Z141" s="181">
        <v>0</v>
      </c>
      <c r="AA141" s="182">
        <f>Z141*K141</f>
        <v>0</v>
      </c>
      <c r="AR141" s="18" t="s">
        <v>200</v>
      </c>
      <c r="AT141" s="18" t="s">
        <v>196</v>
      </c>
      <c r="AU141" s="18" t="s">
        <v>89</v>
      </c>
      <c r="AY141" s="18" t="s">
        <v>195</v>
      </c>
      <c r="BE141" s="118">
        <f>IF(U141="základná",N141,0)</f>
        <v>0</v>
      </c>
      <c r="BF141" s="118">
        <f>IF(U141="znížená",N141,0)</f>
        <v>0</v>
      </c>
      <c r="BG141" s="118">
        <f>IF(U141="zákl. prenesená",N141,0)</f>
        <v>0</v>
      </c>
      <c r="BH141" s="118">
        <f>IF(U141="zníž. prenesená",N141,0)</f>
        <v>0</v>
      </c>
      <c r="BI141" s="118">
        <f>IF(U141="nulová",N141,0)</f>
        <v>0</v>
      </c>
      <c r="BJ141" s="18" t="s">
        <v>89</v>
      </c>
      <c r="BK141" s="118">
        <f>ROUND(L141*K141,2)</f>
        <v>0</v>
      </c>
      <c r="BL141" s="18" t="s">
        <v>200</v>
      </c>
      <c r="BM141" s="18" t="s">
        <v>331</v>
      </c>
    </row>
    <row r="142" spans="2:65" s="10" customFormat="1" ht="29.85" customHeight="1">
      <c r="B142" s="164"/>
      <c r="C142" s="165"/>
      <c r="D142" s="174" t="s">
        <v>169</v>
      </c>
      <c r="E142" s="174"/>
      <c r="F142" s="174"/>
      <c r="G142" s="174"/>
      <c r="H142" s="174"/>
      <c r="I142" s="174"/>
      <c r="J142" s="174"/>
      <c r="K142" s="174"/>
      <c r="L142" s="174"/>
      <c r="M142" s="174"/>
      <c r="N142" s="275">
        <f>BK142</f>
        <v>0</v>
      </c>
      <c r="O142" s="276"/>
      <c r="P142" s="276"/>
      <c r="Q142" s="276"/>
      <c r="R142" s="167"/>
      <c r="T142" s="168"/>
      <c r="U142" s="165"/>
      <c r="V142" s="165"/>
      <c r="W142" s="169">
        <f>SUM(W143:W144)</f>
        <v>0</v>
      </c>
      <c r="X142" s="165"/>
      <c r="Y142" s="169">
        <f>SUM(Y143:Y144)</f>
        <v>11.79228</v>
      </c>
      <c r="Z142" s="165"/>
      <c r="AA142" s="170">
        <f>SUM(AA143:AA144)</f>
        <v>0</v>
      </c>
      <c r="AR142" s="171" t="s">
        <v>84</v>
      </c>
      <c r="AT142" s="172" t="s">
        <v>76</v>
      </c>
      <c r="AU142" s="172" t="s">
        <v>84</v>
      </c>
      <c r="AY142" s="171" t="s">
        <v>195</v>
      </c>
      <c r="BK142" s="173">
        <f>SUM(BK143:BK144)</f>
        <v>0</v>
      </c>
    </row>
    <row r="143" spans="2:65" s="1" customFormat="1" ht="31.5" customHeight="1">
      <c r="B143" s="35"/>
      <c r="C143" s="175" t="s">
        <v>234</v>
      </c>
      <c r="D143" s="175" t="s">
        <v>196</v>
      </c>
      <c r="E143" s="176" t="s">
        <v>332</v>
      </c>
      <c r="F143" s="262" t="s">
        <v>333</v>
      </c>
      <c r="G143" s="262"/>
      <c r="H143" s="262"/>
      <c r="I143" s="262"/>
      <c r="J143" s="177" t="s">
        <v>237</v>
      </c>
      <c r="K143" s="178">
        <v>36</v>
      </c>
      <c r="L143" s="263">
        <v>0</v>
      </c>
      <c r="M143" s="264"/>
      <c r="N143" s="265">
        <f>ROUND(L143*K143,2)</f>
        <v>0</v>
      </c>
      <c r="O143" s="265"/>
      <c r="P143" s="265"/>
      <c r="Q143" s="265"/>
      <c r="R143" s="37"/>
      <c r="T143" s="180" t="s">
        <v>20</v>
      </c>
      <c r="U143" s="44" t="s">
        <v>44</v>
      </c>
      <c r="V143" s="36"/>
      <c r="W143" s="181">
        <f>V143*K143</f>
        <v>0</v>
      </c>
      <c r="X143" s="181">
        <v>0.32311000000000001</v>
      </c>
      <c r="Y143" s="181">
        <f>X143*K143</f>
        <v>11.631959999999999</v>
      </c>
      <c r="Z143" s="181">
        <v>0</v>
      </c>
      <c r="AA143" s="182">
        <f>Z143*K143</f>
        <v>0</v>
      </c>
      <c r="AR143" s="18" t="s">
        <v>200</v>
      </c>
      <c r="AT143" s="18" t="s">
        <v>196</v>
      </c>
      <c r="AU143" s="18" t="s">
        <v>89</v>
      </c>
      <c r="AY143" s="18" t="s">
        <v>195</v>
      </c>
      <c r="BE143" s="118">
        <f>IF(U143="základná",N143,0)</f>
        <v>0</v>
      </c>
      <c r="BF143" s="118">
        <f>IF(U143="znížená",N143,0)</f>
        <v>0</v>
      </c>
      <c r="BG143" s="118">
        <f>IF(U143="zákl. prenesená",N143,0)</f>
        <v>0</v>
      </c>
      <c r="BH143" s="118">
        <f>IF(U143="zníž. prenesená",N143,0)</f>
        <v>0</v>
      </c>
      <c r="BI143" s="118">
        <f>IF(U143="nulová",N143,0)</f>
        <v>0</v>
      </c>
      <c r="BJ143" s="18" t="s">
        <v>89</v>
      </c>
      <c r="BK143" s="118">
        <f>ROUND(L143*K143,2)</f>
        <v>0</v>
      </c>
      <c r="BL143" s="18" t="s">
        <v>200</v>
      </c>
      <c r="BM143" s="18" t="s">
        <v>334</v>
      </c>
    </row>
    <row r="144" spans="2:65" s="1" customFormat="1" ht="31.5" customHeight="1">
      <c r="B144" s="35"/>
      <c r="C144" s="175" t="s">
        <v>239</v>
      </c>
      <c r="D144" s="175" t="s">
        <v>196</v>
      </c>
      <c r="E144" s="176" t="s">
        <v>335</v>
      </c>
      <c r="F144" s="262" t="s">
        <v>336</v>
      </c>
      <c r="G144" s="262"/>
      <c r="H144" s="262"/>
      <c r="I144" s="262"/>
      <c r="J144" s="177" t="s">
        <v>246</v>
      </c>
      <c r="K144" s="178">
        <v>0.16</v>
      </c>
      <c r="L144" s="263">
        <v>0</v>
      </c>
      <c r="M144" s="264"/>
      <c r="N144" s="265">
        <f>ROUND(L144*K144,2)</f>
        <v>0</v>
      </c>
      <c r="O144" s="265"/>
      <c r="P144" s="265"/>
      <c r="Q144" s="265"/>
      <c r="R144" s="37"/>
      <c r="T144" s="180" t="s">
        <v>20</v>
      </c>
      <c r="U144" s="44" t="s">
        <v>44</v>
      </c>
      <c r="V144" s="36"/>
      <c r="W144" s="181">
        <f>V144*K144</f>
        <v>0</v>
      </c>
      <c r="X144" s="181">
        <v>1.002</v>
      </c>
      <c r="Y144" s="181">
        <f>X144*K144</f>
        <v>0.16031999999999999</v>
      </c>
      <c r="Z144" s="181">
        <v>0</v>
      </c>
      <c r="AA144" s="182">
        <f>Z144*K144</f>
        <v>0</v>
      </c>
      <c r="AR144" s="18" t="s">
        <v>200</v>
      </c>
      <c r="AT144" s="18" t="s">
        <v>196</v>
      </c>
      <c r="AU144" s="18" t="s">
        <v>89</v>
      </c>
      <c r="AY144" s="18" t="s">
        <v>195</v>
      </c>
      <c r="BE144" s="118">
        <f>IF(U144="základná",N144,0)</f>
        <v>0</v>
      </c>
      <c r="BF144" s="118">
        <f>IF(U144="znížená",N144,0)</f>
        <v>0</v>
      </c>
      <c r="BG144" s="118">
        <f>IF(U144="zákl. prenesená",N144,0)</f>
        <v>0</v>
      </c>
      <c r="BH144" s="118">
        <f>IF(U144="zníž. prenesená",N144,0)</f>
        <v>0</v>
      </c>
      <c r="BI144" s="118">
        <f>IF(U144="nulová",N144,0)</f>
        <v>0</v>
      </c>
      <c r="BJ144" s="18" t="s">
        <v>89</v>
      </c>
      <c r="BK144" s="118">
        <f>ROUND(L144*K144,2)</f>
        <v>0</v>
      </c>
      <c r="BL144" s="18" t="s">
        <v>200</v>
      </c>
      <c r="BM144" s="18" t="s">
        <v>337</v>
      </c>
    </row>
    <row r="145" spans="2:65" s="10" customFormat="1" ht="29.85" customHeight="1">
      <c r="B145" s="164"/>
      <c r="C145" s="165"/>
      <c r="D145" s="174" t="s">
        <v>256</v>
      </c>
      <c r="E145" s="174"/>
      <c r="F145" s="174"/>
      <c r="G145" s="174"/>
      <c r="H145" s="174"/>
      <c r="I145" s="174"/>
      <c r="J145" s="174"/>
      <c r="K145" s="174"/>
      <c r="L145" s="174"/>
      <c r="M145" s="174"/>
      <c r="N145" s="275">
        <f>BK145</f>
        <v>0</v>
      </c>
      <c r="O145" s="276"/>
      <c r="P145" s="276"/>
      <c r="Q145" s="276"/>
      <c r="R145" s="167"/>
      <c r="T145" s="168"/>
      <c r="U145" s="165"/>
      <c r="V145" s="165"/>
      <c r="W145" s="169">
        <f>SUM(W146:W147)</f>
        <v>0</v>
      </c>
      <c r="X145" s="165"/>
      <c r="Y145" s="169">
        <f>SUM(Y146:Y147)</f>
        <v>17.497317599999999</v>
      </c>
      <c r="Z145" s="165"/>
      <c r="AA145" s="170">
        <f>SUM(AA146:AA147)</f>
        <v>0</v>
      </c>
      <c r="AR145" s="171" t="s">
        <v>84</v>
      </c>
      <c r="AT145" s="172" t="s">
        <v>76</v>
      </c>
      <c r="AU145" s="172" t="s">
        <v>84</v>
      </c>
      <c r="AY145" s="171" t="s">
        <v>195</v>
      </c>
      <c r="BK145" s="173">
        <f>SUM(BK146:BK147)</f>
        <v>0</v>
      </c>
    </row>
    <row r="146" spans="2:65" s="1" customFormat="1" ht="44.25" customHeight="1">
      <c r="B146" s="35"/>
      <c r="C146" s="175" t="s">
        <v>243</v>
      </c>
      <c r="D146" s="175" t="s">
        <v>196</v>
      </c>
      <c r="E146" s="176" t="s">
        <v>266</v>
      </c>
      <c r="F146" s="262" t="s">
        <v>267</v>
      </c>
      <c r="G146" s="262"/>
      <c r="H146" s="262"/>
      <c r="I146" s="262"/>
      <c r="J146" s="177" t="s">
        <v>237</v>
      </c>
      <c r="K146" s="178">
        <v>26.04</v>
      </c>
      <c r="L146" s="263">
        <v>0</v>
      </c>
      <c r="M146" s="264"/>
      <c r="N146" s="265">
        <f>ROUND(L146*K146,2)</f>
        <v>0</v>
      </c>
      <c r="O146" s="265"/>
      <c r="P146" s="265"/>
      <c r="Q146" s="265"/>
      <c r="R146" s="37"/>
      <c r="T146" s="180" t="s">
        <v>20</v>
      </c>
      <c r="U146" s="44" t="s">
        <v>44</v>
      </c>
      <c r="V146" s="36"/>
      <c r="W146" s="181">
        <f>V146*K146</f>
        <v>0</v>
      </c>
      <c r="X146" s="181">
        <v>0.30359999999999998</v>
      </c>
      <c r="Y146" s="181">
        <f>X146*K146</f>
        <v>7.9057439999999994</v>
      </c>
      <c r="Z146" s="181">
        <v>0</v>
      </c>
      <c r="AA146" s="182">
        <f>Z146*K146</f>
        <v>0</v>
      </c>
      <c r="AR146" s="18" t="s">
        <v>200</v>
      </c>
      <c r="AT146" s="18" t="s">
        <v>196</v>
      </c>
      <c r="AU146" s="18" t="s">
        <v>89</v>
      </c>
      <c r="AY146" s="18" t="s">
        <v>195</v>
      </c>
      <c r="BE146" s="118">
        <f>IF(U146="základná",N146,0)</f>
        <v>0</v>
      </c>
      <c r="BF146" s="118">
        <f>IF(U146="znížená",N146,0)</f>
        <v>0</v>
      </c>
      <c r="BG146" s="118">
        <f>IF(U146="zákl. prenesená",N146,0)</f>
        <v>0</v>
      </c>
      <c r="BH146" s="118">
        <f>IF(U146="zníž. prenesená",N146,0)</f>
        <v>0</v>
      </c>
      <c r="BI146" s="118">
        <f>IF(U146="nulová",N146,0)</f>
        <v>0</v>
      </c>
      <c r="BJ146" s="18" t="s">
        <v>89</v>
      </c>
      <c r="BK146" s="118">
        <f>ROUND(L146*K146,2)</f>
        <v>0</v>
      </c>
      <c r="BL146" s="18" t="s">
        <v>200</v>
      </c>
      <c r="BM146" s="18" t="s">
        <v>338</v>
      </c>
    </row>
    <row r="147" spans="2:65" s="1" customFormat="1" ht="31.5" customHeight="1">
      <c r="B147" s="35"/>
      <c r="C147" s="175" t="s">
        <v>248</v>
      </c>
      <c r="D147" s="175" t="s">
        <v>196</v>
      </c>
      <c r="E147" s="176" t="s">
        <v>339</v>
      </c>
      <c r="F147" s="262" t="s">
        <v>340</v>
      </c>
      <c r="G147" s="262"/>
      <c r="H147" s="262"/>
      <c r="I147" s="262"/>
      <c r="J147" s="177" t="s">
        <v>237</v>
      </c>
      <c r="K147" s="178">
        <v>26.04</v>
      </c>
      <c r="L147" s="263">
        <v>0</v>
      </c>
      <c r="M147" s="264"/>
      <c r="N147" s="265">
        <f>ROUND(L147*K147,2)</f>
        <v>0</v>
      </c>
      <c r="O147" s="265"/>
      <c r="P147" s="265"/>
      <c r="Q147" s="265"/>
      <c r="R147" s="37"/>
      <c r="T147" s="180" t="s">
        <v>20</v>
      </c>
      <c r="U147" s="44" t="s">
        <v>44</v>
      </c>
      <c r="V147" s="36"/>
      <c r="W147" s="181">
        <f>V147*K147</f>
        <v>0</v>
      </c>
      <c r="X147" s="181">
        <v>0.36834</v>
      </c>
      <c r="Y147" s="181">
        <f>X147*K147</f>
        <v>9.5915736000000003</v>
      </c>
      <c r="Z147" s="181">
        <v>0</v>
      </c>
      <c r="AA147" s="182">
        <f>Z147*K147</f>
        <v>0</v>
      </c>
      <c r="AR147" s="18" t="s">
        <v>200</v>
      </c>
      <c r="AT147" s="18" t="s">
        <v>196</v>
      </c>
      <c r="AU147" s="18" t="s">
        <v>89</v>
      </c>
      <c r="AY147" s="18" t="s">
        <v>195</v>
      </c>
      <c r="BE147" s="118">
        <f>IF(U147="základná",N147,0)</f>
        <v>0</v>
      </c>
      <c r="BF147" s="118">
        <f>IF(U147="znížená",N147,0)</f>
        <v>0</v>
      </c>
      <c r="BG147" s="118">
        <f>IF(U147="zákl. prenesená",N147,0)</f>
        <v>0</v>
      </c>
      <c r="BH147" s="118">
        <f>IF(U147="zníž. prenesená",N147,0)</f>
        <v>0</v>
      </c>
      <c r="BI147" s="118">
        <f>IF(U147="nulová",N147,0)</f>
        <v>0</v>
      </c>
      <c r="BJ147" s="18" t="s">
        <v>89</v>
      </c>
      <c r="BK147" s="118">
        <f>ROUND(L147*K147,2)</f>
        <v>0</v>
      </c>
      <c r="BL147" s="18" t="s">
        <v>200</v>
      </c>
      <c r="BM147" s="18" t="s">
        <v>341</v>
      </c>
    </row>
    <row r="148" spans="2:65" s="10" customFormat="1" ht="29.85" customHeight="1">
      <c r="B148" s="164"/>
      <c r="C148" s="165"/>
      <c r="D148" s="174" t="s">
        <v>170</v>
      </c>
      <c r="E148" s="174"/>
      <c r="F148" s="174"/>
      <c r="G148" s="174"/>
      <c r="H148" s="174"/>
      <c r="I148" s="174"/>
      <c r="J148" s="174"/>
      <c r="K148" s="174"/>
      <c r="L148" s="174"/>
      <c r="M148" s="174"/>
      <c r="N148" s="275">
        <f>BK148</f>
        <v>0</v>
      </c>
      <c r="O148" s="276"/>
      <c r="P148" s="276"/>
      <c r="Q148" s="276"/>
      <c r="R148" s="167"/>
      <c r="T148" s="168"/>
      <c r="U148" s="165"/>
      <c r="V148" s="165"/>
      <c r="W148" s="169">
        <f>SUM(W149:W151)</f>
        <v>0</v>
      </c>
      <c r="X148" s="165"/>
      <c r="Y148" s="169">
        <f>SUM(Y149:Y151)</f>
        <v>8.6991096999999993</v>
      </c>
      <c r="Z148" s="165"/>
      <c r="AA148" s="170">
        <f>SUM(AA149:AA151)</f>
        <v>0</v>
      </c>
      <c r="AR148" s="171" t="s">
        <v>84</v>
      </c>
      <c r="AT148" s="172" t="s">
        <v>76</v>
      </c>
      <c r="AU148" s="172" t="s">
        <v>84</v>
      </c>
      <c r="AY148" s="171" t="s">
        <v>195</v>
      </c>
      <c r="BK148" s="173">
        <f>SUM(BK149:BK151)</f>
        <v>0</v>
      </c>
    </row>
    <row r="149" spans="2:65" s="1" customFormat="1" ht="31.5" customHeight="1">
      <c r="B149" s="35"/>
      <c r="C149" s="175" t="s">
        <v>295</v>
      </c>
      <c r="D149" s="175" t="s">
        <v>196</v>
      </c>
      <c r="E149" s="176" t="s">
        <v>272</v>
      </c>
      <c r="F149" s="262" t="s">
        <v>273</v>
      </c>
      <c r="G149" s="262"/>
      <c r="H149" s="262"/>
      <c r="I149" s="262"/>
      <c r="J149" s="177" t="s">
        <v>199</v>
      </c>
      <c r="K149" s="178">
        <v>3.91</v>
      </c>
      <c r="L149" s="263">
        <v>0</v>
      </c>
      <c r="M149" s="264"/>
      <c r="N149" s="265">
        <f>ROUND(L149*K149,2)</f>
        <v>0</v>
      </c>
      <c r="O149" s="265"/>
      <c r="P149" s="265"/>
      <c r="Q149" s="265"/>
      <c r="R149" s="37"/>
      <c r="T149" s="180" t="s">
        <v>20</v>
      </c>
      <c r="U149" s="44" t="s">
        <v>44</v>
      </c>
      <c r="V149" s="36"/>
      <c r="W149" s="181">
        <f>V149*K149</f>
        <v>0</v>
      </c>
      <c r="X149" s="181">
        <v>2.19407</v>
      </c>
      <c r="Y149" s="181">
        <f>X149*K149</f>
        <v>8.5788136999999995</v>
      </c>
      <c r="Z149" s="181">
        <v>0</v>
      </c>
      <c r="AA149" s="182">
        <f>Z149*K149</f>
        <v>0</v>
      </c>
      <c r="AR149" s="18" t="s">
        <v>200</v>
      </c>
      <c r="AT149" s="18" t="s">
        <v>196</v>
      </c>
      <c r="AU149" s="18" t="s">
        <v>89</v>
      </c>
      <c r="AY149" s="18" t="s">
        <v>195</v>
      </c>
      <c r="BE149" s="118">
        <f>IF(U149="základná",N149,0)</f>
        <v>0</v>
      </c>
      <c r="BF149" s="118">
        <f>IF(U149="znížená",N149,0)</f>
        <v>0</v>
      </c>
      <c r="BG149" s="118">
        <f>IF(U149="zákl. prenesená",N149,0)</f>
        <v>0</v>
      </c>
      <c r="BH149" s="118">
        <f>IF(U149="zníž. prenesená",N149,0)</f>
        <v>0</v>
      </c>
      <c r="BI149" s="118">
        <f>IF(U149="nulová",N149,0)</f>
        <v>0</v>
      </c>
      <c r="BJ149" s="18" t="s">
        <v>89</v>
      </c>
      <c r="BK149" s="118">
        <f>ROUND(L149*K149,2)</f>
        <v>0</v>
      </c>
      <c r="BL149" s="18" t="s">
        <v>200</v>
      </c>
      <c r="BM149" s="18" t="s">
        <v>342</v>
      </c>
    </row>
    <row r="150" spans="2:65" s="1" customFormat="1" ht="44.25" customHeight="1">
      <c r="B150" s="35"/>
      <c r="C150" s="175" t="s">
        <v>300</v>
      </c>
      <c r="D150" s="175" t="s">
        <v>196</v>
      </c>
      <c r="E150" s="176" t="s">
        <v>231</v>
      </c>
      <c r="F150" s="262" t="s">
        <v>232</v>
      </c>
      <c r="G150" s="262"/>
      <c r="H150" s="262"/>
      <c r="I150" s="262"/>
      <c r="J150" s="177" t="s">
        <v>199</v>
      </c>
      <c r="K150" s="178">
        <v>3.91</v>
      </c>
      <c r="L150" s="263">
        <v>0</v>
      </c>
      <c r="M150" s="264"/>
      <c r="N150" s="265">
        <f>ROUND(L150*K150,2)</f>
        <v>0</v>
      </c>
      <c r="O150" s="265"/>
      <c r="P150" s="265"/>
      <c r="Q150" s="265"/>
      <c r="R150" s="37"/>
      <c r="T150" s="180" t="s">
        <v>20</v>
      </c>
      <c r="U150" s="44" t="s">
        <v>44</v>
      </c>
      <c r="V150" s="36"/>
      <c r="W150" s="181">
        <f>V150*K150</f>
        <v>0</v>
      </c>
      <c r="X150" s="181">
        <v>0</v>
      </c>
      <c r="Y150" s="181">
        <f>X150*K150</f>
        <v>0</v>
      </c>
      <c r="Z150" s="181">
        <v>0</v>
      </c>
      <c r="AA150" s="182">
        <f>Z150*K150</f>
        <v>0</v>
      </c>
      <c r="AR150" s="18" t="s">
        <v>200</v>
      </c>
      <c r="AT150" s="18" t="s">
        <v>196</v>
      </c>
      <c r="AU150" s="18" t="s">
        <v>89</v>
      </c>
      <c r="AY150" s="18" t="s">
        <v>195</v>
      </c>
      <c r="BE150" s="118">
        <f>IF(U150="základná",N150,0)</f>
        <v>0</v>
      </c>
      <c r="BF150" s="118">
        <f>IF(U150="znížená",N150,0)</f>
        <v>0</v>
      </c>
      <c r="BG150" s="118">
        <f>IF(U150="zákl. prenesená",N150,0)</f>
        <v>0</v>
      </c>
      <c r="BH150" s="118">
        <f>IF(U150="zníž. prenesená",N150,0)</f>
        <v>0</v>
      </c>
      <c r="BI150" s="118">
        <f>IF(U150="nulová",N150,0)</f>
        <v>0</v>
      </c>
      <c r="BJ150" s="18" t="s">
        <v>89</v>
      </c>
      <c r="BK150" s="118">
        <f>ROUND(L150*K150,2)</f>
        <v>0</v>
      </c>
      <c r="BL150" s="18" t="s">
        <v>200</v>
      </c>
      <c r="BM150" s="18" t="s">
        <v>343</v>
      </c>
    </row>
    <row r="151" spans="2:65" s="1" customFormat="1" ht="44.25" customHeight="1">
      <c r="B151" s="35"/>
      <c r="C151" s="175" t="s">
        <v>344</v>
      </c>
      <c r="D151" s="175" t="s">
        <v>196</v>
      </c>
      <c r="E151" s="176" t="s">
        <v>244</v>
      </c>
      <c r="F151" s="262" t="s">
        <v>245</v>
      </c>
      <c r="G151" s="262"/>
      <c r="H151" s="262"/>
      <c r="I151" s="262"/>
      <c r="J151" s="177" t="s">
        <v>246</v>
      </c>
      <c r="K151" s="178">
        <v>0.1</v>
      </c>
      <c r="L151" s="263">
        <v>0</v>
      </c>
      <c r="M151" s="264"/>
      <c r="N151" s="265">
        <f>ROUND(L151*K151,2)</f>
        <v>0</v>
      </c>
      <c r="O151" s="265"/>
      <c r="P151" s="265"/>
      <c r="Q151" s="265"/>
      <c r="R151" s="37"/>
      <c r="T151" s="180" t="s">
        <v>20</v>
      </c>
      <c r="U151" s="44" t="s">
        <v>44</v>
      </c>
      <c r="V151" s="36"/>
      <c r="W151" s="181">
        <f>V151*K151</f>
        <v>0</v>
      </c>
      <c r="X151" s="181">
        <v>1.20296</v>
      </c>
      <c r="Y151" s="181">
        <f>X151*K151</f>
        <v>0.12029600000000001</v>
      </c>
      <c r="Z151" s="181">
        <v>0</v>
      </c>
      <c r="AA151" s="182">
        <f>Z151*K151</f>
        <v>0</v>
      </c>
      <c r="AR151" s="18" t="s">
        <v>200</v>
      </c>
      <c r="AT151" s="18" t="s">
        <v>196</v>
      </c>
      <c r="AU151" s="18" t="s">
        <v>89</v>
      </c>
      <c r="AY151" s="18" t="s">
        <v>195</v>
      </c>
      <c r="BE151" s="118">
        <f>IF(U151="základná",N151,0)</f>
        <v>0</v>
      </c>
      <c r="BF151" s="118">
        <f>IF(U151="znížená",N151,0)</f>
        <v>0</v>
      </c>
      <c r="BG151" s="118">
        <f>IF(U151="zákl. prenesená",N151,0)</f>
        <v>0</v>
      </c>
      <c r="BH151" s="118">
        <f>IF(U151="zníž. prenesená",N151,0)</f>
        <v>0</v>
      </c>
      <c r="BI151" s="118">
        <f>IF(U151="nulová",N151,0)</f>
        <v>0</v>
      </c>
      <c r="BJ151" s="18" t="s">
        <v>89</v>
      </c>
      <c r="BK151" s="118">
        <f>ROUND(L151*K151,2)</f>
        <v>0</v>
      </c>
      <c r="BL151" s="18" t="s">
        <v>200</v>
      </c>
      <c r="BM151" s="18" t="s">
        <v>345</v>
      </c>
    </row>
    <row r="152" spans="2:65" s="10" customFormat="1" ht="29.85" customHeight="1">
      <c r="B152" s="164"/>
      <c r="C152" s="165"/>
      <c r="D152" s="174" t="s">
        <v>258</v>
      </c>
      <c r="E152" s="174"/>
      <c r="F152" s="174"/>
      <c r="G152" s="174"/>
      <c r="H152" s="174"/>
      <c r="I152" s="174"/>
      <c r="J152" s="174"/>
      <c r="K152" s="174"/>
      <c r="L152" s="174"/>
      <c r="M152" s="174"/>
      <c r="N152" s="275">
        <f>BK152</f>
        <v>0</v>
      </c>
      <c r="O152" s="276"/>
      <c r="P152" s="276"/>
      <c r="Q152" s="276"/>
      <c r="R152" s="167"/>
      <c r="T152" s="168"/>
      <c r="U152" s="165"/>
      <c r="V152" s="165"/>
      <c r="W152" s="169">
        <f>W153</f>
        <v>0</v>
      </c>
      <c r="X152" s="165"/>
      <c r="Y152" s="169">
        <f>Y153</f>
        <v>0</v>
      </c>
      <c r="Z152" s="165"/>
      <c r="AA152" s="170">
        <f>AA153</f>
        <v>0</v>
      </c>
      <c r="AR152" s="171" t="s">
        <v>84</v>
      </c>
      <c r="AT152" s="172" t="s">
        <v>76</v>
      </c>
      <c r="AU152" s="172" t="s">
        <v>84</v>
      </c>
      <c r="AY152" s="171" t="s">
        <v>195</v>
      </c>
      <c r="BK152" s="173">
        <f>BK153</f>
        <v>0</v>
      </c>
    </row>
    <row r="153" spans="2:65" s="1" customFormat="1" ht="31.5" customHeight="1">
      <c r="B153" s="35"/>
      <c r="C153" s="175" t="s">
        <v>346</v>
      </c>
      <c r="D153" s="175" t="s">
        <v>196</v>
      </c>
      <c r="E153" s="176" t="s">
        <v>347</v>
      </c>
      <c r="F153" s="262" t="s">
        <v>348</v>
      </c>
      <c r="G153" s="262"/>
      <c r="H153" s="262"/>
      <c r="I153" s="262"/>
      <c r="J153" s="177" t="s">
        <v>246</v>
      </c>
      <c r="K153" s="178">
        <v>71</v>
      </c>
      <c r="L153" s="263">
        <v>0</v>
      </c>
      <c r="M153" s="264"/>
      <c r="N153" s="265">
        <f>ROUND(L153*K153,2)</f>
        <v>0</v>
      </c>
      <c r="O153" s="265"/>
      <c r="P153" s="265"/>
      <c r="Q153" s="265"/>
      <c r="R153" s="37"/>
      <c r="T153" s="180" t="s">
        <v>20</v>
      </c>
      <c r="U153" s="44" t="s">
        <v>44</v>
      </c>
      <c r="V153" s="36"/>
      <c r="W153" s="181">
        <f>V153*K153</f>
        <v>0</v>
      </c>
      <c r="X153" s="181">
        <v>0</v>
      </c>
      <c r="Y153" s="181">
        <f>X153*K153</f>
        <v>0</v>
      </c>
      <c r="Z153" s="181">
        <v>0</v>
      </c>
      <c r="AA153" s="182">
        <f>Z153*K153</f>
        <v>0</v>
      </c>
      <c r="AR153" s="18" t="s">
        <v>200</v>
      </c>
      <c r="AT153" s="18" t="s">
        <v>196</v>
      </c>
      <c r="AU153" s="18" t="s">
        <v>89</v>
      </c>
      <c r="AY153" s="18" t="s">
        <v>195</v>
      </c>
      <c r="BE153" s="118">
        <f>IF(U153="základná",N153,0)</f>
        <v>0</v>
      </c>
      <c r="BF153" s="118">
        <f>IF(U153="znížená",N153,0)</f>
        <v>0</v>
      </c>
      <c r="BG153" s="118">
        <f>IF(U153="zákl. prenesená",N153,0)</f>
        <v>0</v>
      </c>
      <c r="BH153" s="118">
        <f>IF(U153="zníž. prenesená",N153,0)</f>
        <v>0</v>
      </c>
      <c r="BI153" s="118">
        <f>IF(U153="nulová",N153,0)</f>
        <v>0</v>
      </c>
      <c r="BJ153" s="18" t="s">
        <v>89</v>
      </c>
      <c r="BK153" s="118">
        <f>ROUND(L153*K153,2)</f>
        <v>0</v>
      </c>
      <c r="BL153" s="18" t="s">
        <v>200</v>
      </c>
      <c r="BM153" s="18" t="s">
        <v>349</v>
      </c>
    </row>
    <row r="154" spans="2:65" s="10" customFormat="1" ht="37.35" customHeight="1">
      <c r="B154" s="164"/>
      <c r="C154" s="165"/>
      <c r="D154" s="166" t="s">
        <v>307</v>
      </c>
      <c r="E154" s="166"/>
      <c r="F154" s="166"/>
      <c r="G154" s="166"/>
      <c r="H154" s="166"/>
      <c r="I154" s="166"/>
      <c r="J154" s="166"/>
      <c r="K154" s="166"/>
      <c r="L154" s="166"/>
      <c r="M154" s="166"/>
      <c r="N154" s="280">
        <f>BK154</f>
        <v>0</v>
      </c>
      <c r="O154" s="281"/>
      <c r="P154" s="281"/>
      <c r="Q154" s="281"/>
      <c r="R154" s="167"/>
      <c r="T154" s="168"/>
      <c r="U154" s="165"/>
      <c r="V154" s="165"/>
      <c r="W154" s="169">
        <f>W155+W161+W174</f>
        <v>0</v>
      </c>
      <c r="X154" s="165"/>
      <c r="Y154" s="169">
        <f>Y155+Y161+Y174</f>
        <v>0.25280179999999991</v>
      </c>
      <c r="Z154" s="165"/>
      <c r="AA154" s="170">
        <f>AA155+AA161+AA174</f>
        <v>0</v>
      </c>
      <c r="AR154" s="171" t="s">
        <v>89</v>
      </c>
      <c r="AT154" s="172" t="s">
        <v>76</v>
      </c>
      <c r="AU154" s="172" t="s">
        <v>77</v>
      </c>
      <c r="AY154" s="171" t="s">
        <v>195</v>
      </c>
      <c r="BK154" s="173">
        <f>BK155+BK161+BK174</f>
        <v>0</v>
      </c>
    </row>
    <row r="155" spans="2:65" s="10" customFormat="1" ht="19.95" customHeight="1">
      <c r="B155" s="164"/>
      <c r="C155" s="165"/>
      <c r="D155" s="174" t="s">
        <v>308</v>
      </c>
      <c r="E155" s="174"/>
      <c r="F155" s="174"/>
      <c r="G155" s="174"/>
      <c r="H155" s="174"/>
      <c r="I155" s="174"/>
      <c r="J155" s="174"/>
      <c r="K155" s="174"/>
      <c r="L155" s="174"/>
      <c r="M155" s="174"/>
      <c r="N155" s="273">
        <f>BK155</f>
        <v>0</v>
      </c>
      <c r="O155" s="274"/>
      <c r="P155" s="274"/>
      <c r="Q155" s="274"/>
      <c r="R155" s="167"/>
      <c r="T155" s="168"/>
      <c r="U155" s="165"/>
      <c r="V155" s="165"/>
      <c r="W155" s="169">
        <f>SUM(W156:W160)</f>
        <v>0</v>
      </c>
      <c r="X155" s="165"/>
      <c r="Y155" s="169">
        <f>SUM(Y156:Y160)</f>
        <v>4.9262E-2</v>
      </c>
      <c r="Z155" s="165"/>
      <c r="AA155" s="170">
        <f>SUM(AA156:AA160)</f>
        <v>0</v>
      </c>
      <c r="AR155" s="171" t="s">
        <v>89</v>
      </c>
      <c r="AT155" s="172" t="s">
        <v>76</v>
      </c>
      <c r="AU155" s="172" t="s">
        <v>84</v>
      </c>
      <c r="AY155" s="171" t="s">
        <v>195</v>
      </c>
      <c r="BK155" s="173">
        <f>SUM(BK156:BK160)</f>
        <v>0</v>
      </c>
    </row>
    <row r="156" spans="2:65" s="1" customFormat="1" ht="31.5" customHeight="1">
      <c r="B156" s="35"/>
      <c r="C156" s="175" t="s">
        <v>350</v>
      </c>
      <c r="D156" s="175" t="s">
        <v>196</v>
      </c>
      <c r="E156" s="176" t="s">
        <v>351</v>
      </c>
      <c r="F156" s="262" t="s">
        <v>352</v>
      </c>
      <c r="G156" s="262"/>
      <c r="H156" s="262"/>
      <c r="I156" s="262"/>
      <c r="J156" s="177" t="s">
        <v>279</v>
      </c>
      <c r="K156" s="178">
        <v>56.2</v>
      </c>
      <c r="L156" s="263">
        <v>0</v>
      </c>
      <c r="M156" s="264"/>
      <c r="N156" s="265">
        <f>ROUND(L156*K156,2)</f>
        <v>0</v>
      </c>
      <c r="O156" s="265"/>
      <c r="P156" s="265"/>
      <c r="Q156" s="265"/>
      <c r="R156" s="37"/>
      <c r="T156" s="180" t="s">
        <v>20</v>
      </c>
      <c r="U156" s="44" t="s">
        <v>44</v>
      </c>
      <c r="V156" s="36"/>
      <c r="W156" s="181">
        <f>V156*K156</f>
        <v>0</v>
      </c>
      <c r="X156" s="181">
        <v>2.5999999999999998E-4</v>
      </c>
      <c r="Y156" s="181">
        <f>X156*K156</f>
        <v>1.4612E-2</v>
      </c>
      <c r="Z156" s="181">
        <v>0</v>
      </c>
      <c r="AA156" s="182">
        <f>Z156*K156</f>
        <v>0</v>
      </c>
      <c r="AR156" s="18" t="s">
        <v>344</v>
      </c>
      <c r="AT156" s="18" t="s">
        <v>196</v>
      </c>
      <c r="AU156" s="18" t="s">
        <v>89</v>
      </c>
      <c r="AY156" s="18" t="s">
        <v>195</v>
      </c>
      <c r="BE156" s="118">
        <f>IF(U156="základná",N156,0)</f>
        <v>0</v>
      </c>
      <c r="BF156" s="118">
        <f>IF(U156="znížená",N156,0)</f>
        <v>0</v>
      </c>
      <c r="BG156" s="118">
        <f>IF(U156="zákl. prenesená",N156,0)</f>
        <v>0</v>
      </c>
      <c r="BH156" s="118">
        <f>IF(U156="zníž. prenesená",N156,0)</f>
        <v>0</v>
      </c>
      <c r="BI156" s="118">
        <f>IF(U156="nulová",N156,0)</f>
        <v>0</v>
      </c>
      <c r="BJ156" s="18" t="s">
        <v>89</v>
      </c>
      <c r="BK156" s="118">
        <f>ROUND(L156*K156,2)</f>
        <v>0</v>
      </c>
      <c r="BL156" s="18" t="s">
        <v>344</v>
      </c>
      <c r="BM156" s="18" t="s">
        <v>353</v>
      </c>
    </row>
    <row r="157" spans="2:65" s="1" customFormat="1" ht="31.5" customHeight="1">
      <c r="B157" s="35"/>
      <c r="C157" s="175" t="s">
        <v>354</v>
      </c>
      <c r="D157" s="175" t="s">
        <v>196</v>
      </c>
      <c r="E157" s="176" t="s">
        <v>355</v>
      </c>
      <c r="F157" s="262" t="s">
        <v>356</v>
      </c>
      <c r="G157" s="262"/>
      <c r="H157" s="262"/>
      <c r="I157" s="262"/>
      <c r="J157" s="177" t="s">
        <v>279</v>
      </c>
      <c r="K157" s="178">
        <v>104</v>
      </c>
      <c r="L157" s="263">
        <v>0</v>
      </c>
      <c r="M157" s="264"/>
      <c r="N157" s="265">
        <f>ROUND(L157*K157,2)</f>
        <v>0</v>
      </c>
      <c r="O157" s="265"/>
      <c r="P157" s="265"/>
      <c r="Q157" s="265"/>
      <c r="R157" s="37"/>
      <c r="T157" s="180" t="s">
        <v>20</v>
      </c>
      <c r="U157" s="44" t="s">
        <v>44</v>
      </c>
      <c r="V157" s="36"/>
      <c r="W157" s="181">
        <f>V157*K157</f>
        <v>0</v>
      </c>
      <c r="X157" s="181">
        <v>0</v>
      </c>
      <c r="Y157" s="181">
        <f>X157*K157</f>
        <v>0</v>
      </c>
      <c r="Z157" s="181">
        <v>0</v>
      </c>
      <c r="AA157" s="182">
        <f>Z157*K157</f>
        <v>0</v>
      </c>
      <c r="AR157" s="18" t="s">
        <v>344</v>
      </c>
      <c r="AT157" s="18" t="s">
        <v>196</v>
      </c>
      <c r="AU157" s="18" t="s">
        <v>89</v>
      </c>
      <c r="AY157" s="18" t="s">
        <v>195</v>
      </c>
      <c r="BE157" s="118">
        <f>IF(U157="základná",N157,0)</f>
        <v>0</v>
      </c>
      <c r="BF157" s="118">
        <f>IF(U157="znížená",N157,0)</f>
        <v>0</v>
      </c>
      <c r="BG157" s="118">
        <f>IF(U157="zákl. prenesená",N157,0)</f>
        <v>0</v>
      </c>
      <c r="BH157" s="118">
        <f>IF(U157="zníž. prenesená",N157,0)</f>
        <v>0</v>
      </c>
      <c r="BI157" s="118">
        <f>IF(U157="nulová",N157,0)</f>
        <v>0</v>
      </c>
      <c r="BJ157" s="18" t="s">
        <v>89</v>
      </c>
      <c r="BK157" s="118">
        <f>ROUND(L157*K157,2)</f>
        <v>0</v>
      </c>
      <c r="BL157" s="18" t="s">
        <v>344</v>
      </c>
      <c r="BM157" s="18" t="s">
        <v>357</v>
      </c>
    </row>
    <row r="158" spans="2:65" s="1" customFormat="1" ht="22.5" customHeight="1">
      <c r="B158" s="35"/>
      <c r="C158" s="175" t="s">
        <v>10</v>
      </c>
      <c r="D158" s="175" t="s">
        <v>196</v>
      </c>
      <c r="E158" s="176" t="s">
        <v>358</v>
      </c>
      <c r="F158" s="262" t="s">
        <v>359</v>
      </c>
      <c r="G158" s="262"/>
      <c r="H158" s="262"/>
      <c r="I158" s="262"/>
      <c r="J158" s="177" t="s">
        <v>279</v>
      </c>
      <c r="K158" s="178">
        <v>43.2</v>
      </c>
      <c r="L158" s="263">
        <v>0</v>
      </c>
      <c r="M158" s="264"/>
      <c r="N158" s="265">
        <f>ROUND(L158*K158,2)</f>
        <v>0</v>
      </c>
      <c r="O158" s="265"/>
      <c r="P158" s="265"/>
      <c r="Q158" s="265"/>
      <c r="R158" s="37"/>
      <c r="T158" s="180" t="s">
        <v>20</v>
      </c>
      <c r="U158" s="44" t="s">
        <v>44</v>
      </c>
      <c r="V158" s="36"/>
      <c r="W158" s="181">
        <f>V158*K158</f>
        <v>0</v>
      </c>
      <c r="X158" s="181">
        <v>0</v>
      </c>
      <c r="Y158" s="181">
        <f>X158*K158</f>
        <v>0</v>
      </c>
      <c r="Z158" s="181">
        <v>0</v>
      </c>
      <c r="AA158" s="182">
        <f>Z158*K158</f>
        <v>0</v>
      </c>
      <c r="AR158" s="18" t="s">
        <v>344</v>
      </c>
      <c r="AT158" s="18" t="s">
        <v>196</v>
      </c>
      <c r="AU158" s="18" t="s">
        <v>89</v>
      </c>
      <c r="AY158" s="18" t="s">
        <v>195</v>
      </c>
      <c r="BE158" s="118">
        <f>IF(U158="základná",N158,0)</f>
        <v>0</v>
      </c>
      <c r="BF158" s="118">
        <f>IF(U158="znížená",N158,0)</f>
        <v>0</v>
      </c>
      <c r="BG158" s="118">
        <f>IF(U158="zákl. prenesená",N158,0)</f>
        <v>0</v>
      </c>
      <c r="BH158" s="118">
        <f>IF(U158="zníž. prenesená",N158,0)</f>
        <v>0</v>
      </c>
      <c r="BI158" s="118">
        <f>IF(U158="nulová",N158,0)</f>
        <v>0</v>
      </c>
      <c r="BJ158" s="18" t="s">
        <v>89</v>
      </c>
      <c r="BK158" s="118">
        <f>ROUND(L158*K158,2)</f>
        <v>0</v>
      </c>
      <c r="BL158" s="18" t="s">
        <v>344</v>
      </c>
      <c r="BM158" s="18" t="s">
        <v>360</v>
      </c>
    </row>
    <row r="159" spans="2:65" s="1" customFormat="1" ht="22.5" customHeight="1">
      <c r="B159" s="35"/>
      <c r="C159" s="183" t="s">
        <v>361</v>
      </c>
      <c r="D159" s="183" t="s">
        <v>214</v>
      </c>
      <c r="E159" s="184" t="s">
        <v>362</v>
      </c>
      <c r="F159" s="266" t="s">
        <v>363</v>
      </c>
      <c r="G159" s="266"/>
      <c r="H159" s="266"/>
      <c r="I159" s="266"/>
      <c r="J159" s="185" t="s">
        <v>199</v>
      </c>
      <c r="K159" s="186">
        <v>1.5</v>
      </c>
      <c r="L159" s="267">
        <v>0</v>
      </c>
      <c r="M159" s="268"/>
      <c r="N159" s="269">
        <f>ROUND(L159*K159,2)</f>
        <v>0</v>
      </c>
      <c r="O159" s="265"/>
      <c r="P159" s="265"/>
      <c r="Q159" s="265"/>
      <c r="R159" s="37"/>
      <c r="T159" s="180" t="s">
        <v>20</v>
      </c>
      <c r="U159" s="44" t="s">
        <v>44</v>
      </c>
      <c r="V159" s="36"/>
      <c r="W159" s="181">
        <f>V159*K159</f>
        <v>0</v>
      </c>
      <c r="X159" s="181">
        <v>0</v>
      </c>
      <c r="Y159" s="181">
        <f>X159*K159</f>
        <v>0</v>
      </c>
      <c r="Z159" s="181">
        <v>0</v>
      </c>
      <c r="AA159" s="182">
        <f>Z159*K159</f>
        <v>0</v>
      </c>
      <c r="AR159" s="18" t="s">
        <v>364</v>
      </c>
      <c r="AT159" s="18" t="s">
        <v>214</v>
      </c>
      <c r="AU159" s="18" t="s">
        <v>89</v>
      </c>
      <c r="AY159" s="18" t="s">
        <v>195</v>
      </c>
      <c r="BE159" s="118">
        <f>IF(U159="základná",N159,0)</f>
        <v>0</v>
      </c>
      <c r="BF159" s="118">
        <f>IF(U159="znížená",N159,0)</f>
        <v>0</v>
      </c>
      <c r="BG159" s="118">
        <f>IF(U159="zákl. prenesená",N159,0)</f>
        <v>0</v>
      </c>
      <c r="BH159" s="118">
        <f>IF(U159="zníž. prenesená",N159,0)</f>
        <v>0</v>
      </c>
      <c r="BI159" s="118">
        <f>IF(U159="nulová",N159,0)</f>
        <v>0</v>
      </c>
      <c r="BJ159" s="18" t="s">
        <v>89</v>
      </c>
      <c r="BK159" s="118">
        <f>ROUND(L159*K159,2)</f>
        <v>0</v>
      </c>
      <c r="BL159" s="18" t="s">
        <v>344</v>
      </c>
      <c r="BM159" s="18" t="s">
        <v>365</v>
      </c>
    </row>
    <row r="160" spans="2:65" s="1" customFormat="1" ht="57" customHeight="1">
      <c r="B160" s="35"/>
      <c r="C160" s="175" t="s">
        <v>366</v>
      </c>
      <c r="D160" s="175" t="s">
        <v>196</v>
      </c>
      <c r="E160" s="176" t="s">
        <v>367</v>
      </c>
      <c r="F160" s="262" t="s">
        <v>368</v>
      </c>
      <c r="G160" s="262"/>
      <c r="H160" s="262"/>
      <c r="I160" s="262"/>
      <c r="J160" s="177" t="s">
        <v>199</v>
      </c>
      <c r="K160" s="178">
        <v>1.5</v>
      </c>
      <c r="L160" s="263">
        <v>0</v>
      </c>
      <c r="M160" s="264"/>
      <c r="N160" s="265">
        <f>ROUND(L160*K160,2)</f>
        <v>0</v>
      </c>
      <c r="O160" s="265"/>
      <c r="P160" s="265"/>
      <c r="Q160" s="265"/>
      <c r="R160" s="37"/>
      <c r="T160" s="180" t="s">
        <v>20</v>
      </c>
      <c r="U160" s="44" t="s">
        <v>44</v>
      </c>
      <c r="V160" s="36"/>
      <c r="W160" s="181">
        <f>V160*K160</f>
        <v>0</v>
      </c>
      <c r="X160" s="181">
        <v>2.3099999999999999E-2</v>
      </c>
      <c r="Y160" s="181">
        <f>X160*K160</f>
        <v>3.465E-2</v>
      </c>
      <c r="Z160" s="181">
        <v>0</v>
      </c>
      <c r="AA160" s="182">
        <f>Z160*K160</f>
        <v>0</v>
      </c>
      <c r="AR160" s="18" t="s">
        <v>344</v>
      </c>
      <c r="AT160" s="18" t="s">
        <v>196</v>
      </c>
      <c r="AU160" s="18" t="s">
        <v>89</v>
      </c>
      <c r="AY160" s="18" t="s">
        <v>195</v>
      </c>
      <c r="BE160" s="118">
        <f>IF(U160="základná",N160,0)</f>
        <v>0</v>
      </c>
      <c r="BF160" s="118">
        <f>IF(U160="znížená",N160,0)</f>
        <v>0</v>
      </c>
      <c r="BG160" s="118">
        <f>IF(U160="zákl. prenesená",N160,0)</f>
        <v>0</v>
      </c>
      <c r="BH160" s="118">
        <f>IF(U160="zníž. prenesená",N160,0)</f>
        <v>0</v>
      </c>
      <c r="BI160" s="118">
        <f>IF(U160="nulová",N160,0)</f>
        <v>0</v>
      </c>
      <c r="BJ160" s="18" t="s">
        <v>89</v>
      </c>
      <c r="BK160" s="118">
        <f>ROUND(L160*K160,2)</f>
        <v>0</v>
      </c>
      <c r="BL160" s="18" t="s">
        <v>344</v>
      </c>
      <c r="BM160" s="18" t="s">
        <v>369</v>
      </c>
    </row>
    <row r="161" spans="2:65" s="10" customFormat="1" ht="29.85" customHeight="1">
      <c r="B161" s="164"/>
      <c r="C161" s="165"/>
      <c r="D161" s="174" t="s">
        <v>309</v>
      </c>
      <c r="E161" s="174"/>
      <c r="F161" s="174"/>
      <c r="G161" s="174"/>
      <c r="H161" s="174"/>
      <c r="I161" s="174"/>
      <c r="J161" s="174"/>
      <c r="K161" s="174"/>
      <c r="L161" s="174"/>
      <c r="M161" s="174"/>
      <c r="N161" s="275">
        <f>BK161</f>
        <v>0</v>
      </c>
      <c r="O161" s="276"/>
      <c r="P161" s="276"/>
      <c r="Q161" s="276"/>
      <c r="R161" s="167"/>
      <c r="T161" s="168"/>
      <c r="U161" s="165"/>
      <c r="V161" s="165"/>
      <c r="W161" s="169">
        <f>SUM(W162:W173)</f>
        <v>0</v>
      </c>
      <c r="X161" s="165"/>
      <c r="Y161" s="169">
        <f>SUM(Y162:Y173)</f>
        <v>0.18482299999999993</v>
      </c>
      <c r="Z161" s="165"/>
      <c r="AA161" s="170">
        <f>SUM(AA162:AA173)</f>
        <v>0</v>
      </c>
      <c r="AR161" s="171" t="s">
        <v>89</v>
      </c>
      <c r="AT161" s="172" t="s">
        <v>76</v>
      </c>
      <c r="AU161" s="172" t="s">
        <v>84</v>
      </c>
      <c r="AY161" s="171" t="s">
        <v>195</v>
      </c>
      <c r="BK161" s="173">
        <f>SUM(BK162:BK173)</f>
        <v>0</v>
      </c>
    </row>
    <row r="162" spans="2:65" s="1" customFormat="1" ht="31.5" customHeight="1">
      <c r="B162" s="35"/>
      <c r="C162" s="175" t="s">
        <v>370</v>
      </c>
      <c r="D162" s="175" t="s">
        <v>196</v>
      </c>
      <c r="E162" s="176" t="s">
        <v>371</v>
      </c>
      <c r="F162" s="262" t="s">
        <v>372</v>
      </c>
      <c r="G162" s="262"/>
      <c r="H162" s="262"/>
      <c r="I162" s="262"/>
      <c r="J162" s="177" t="s">
        <v>237</v>
      </c>
      <c r="K162" s="178">
        <v>31.2</v>
      </c>
      <c r="L162" s="263">
        <v>0</v>
      </c>
      <c r="M162" s="264"/>
      <c r="N162" s="265">
        <f t="shared" ref="N162:N173" si="5">ROUND(L162*K162,2)</f>
        <v>0</v>
      </c>
      <c r="O162" s="265"/>
      <c r="P162" s="265"/>
      <c r="Q162" s="265"/>
      <c r="R162" s="37"/>
      <c r="T162" s="180" t="s">
        <v>20</v>
      </c>
      <c r="U162" s="44" t="s">
        <v>44</v>
      </c>
      <c r="V162" s="36"/>
      <c r="W162" s="181">
        <f t="shared" ref="W162:W173" si="6">V162*K162</f>
        <v>0</v>
      </c>
      <c r="X162" s="181">
        <v>5.11E-3</v>
      </c>
      <c r="Y162" s="181">
        <f t="shared" ref="Y162:Y173" si="7">X162*K162</f>
        <v>0.15943199999999999</v>
      </c>
      <c r="Z162" s="181">
        <v>0</v>
      </c>
      <c r="AA162" s="182">
        <f t="shared" ref="AA162:AA173" si="8">Z162*K162</f>
        <v>0</v>
      </c>
      <c r="AR162" s="18" t="s">
        <v>344</v>
      </c>
      <c r="AT162" s="18" t="s">
        <v>196</v>
      </c>
      <c r="AU162" s="18" t="s">
        <v>89</v>
      </c>
      <c r="AY162" s="18" t="s">
        <v>195</v>
      </c>
      <c r="BE162" s="118">
        <f t="shared" ref="BE162:BE173" si="9">IF(U162="základná",N162,0)</f>
        <v>0</v>
      </c>
      <c r="BF162" s="118">
        <f t="shared" ref="BF162:BF173" si="10">IF(U162="znížená",N162,0)</f>
        <v>0</v>
      </c>
      <c r="BG162" s="118">
        <f t="shared" ref="BG162:BG173" si="11">IF(U162="zákl. prenesená",N162,0)</f>
        <v>0</v>
      </c>
      <c r="BH162" s="118">
        <f t="shared" ref="BH162:BH173" si="12">IF(U162="zníž. prenesená",N162,0)</f>
        <v>0</v>
      </c>
      <c r="BI162" s="118">
        <f t="shared" ref="BI162:BI173" si="13">IF(U162="nulová",N162,0)</f>
        <v>0</v>
      </c>
      <c r="BJ162" s="18" t="s">
        <v>89</v>
      </c>
      <c r="BK162" s="118">
        <f t="shared" ref="BK162:BK173" si="14">ROUND(L162*K162,2)</f>
        <v>0</v>
      </c>
      <c r="BL162" s="18" t="s">
        <v>344</v>
      </c>
      <c r="BM162" s="18" t="s">
        <v>373</v>
      </c>
    </row>
    <row r="163" spans="2:65" s="1" customFormat="1" ht="31.5" customHeight="1">
      <c r="B163" s="35"/>
      <c r="C163" s="175" t="s">
        <v>374</v>
      </c>
      <c r="D163" s="175" t="s">
        <v>196</v>
      </c>
      <c r="E163" s="176" t="s">
        <v>375</v>
      </c>
      <c r="F163" s="262" t="s">
        <v>376</v>
      </c>
      <c r="G163" s="262"/>
      <c r="H163" s="262"/>
      <c r="I163" s="262"/>
      <c r="J163" s="177" t="s">
        <v>279</v>
      </c>
      <c r="K163" s="178">
        <v>9.6</v>
      </c>
      <c r="L163" s="263">
        <v>0</v>
      </c>
      <c r="M163" s="264"/>
      <c r="N163" s="265">
        <f t="shared" si="5"/>
        <v>0</v>
      </c>
      <c r="O163" s="265"/>
      <c r="P163" s="265"/>
      <c r="Q163" s="265"/>
      <c r="R163" s="37"/>
      <c r="T163" s="180" t="s">
        <v>20</v>
      </c>
      <c r="U163" s="44" t="s">
        <v>44</v>
      </c>
      <c r="V163" s="36"/>
      <c r="W163" s="181">
        <f t="shared" si="6"/>
        <v>0</v>
      </c>
      <c r="X163" s="181">
        <v>3.2000000000000003E-4</v>
      </c>
      <c r="Y163" s="181">
        <f t="shared" si="7"/>
        <v>3.0720000000000001E-3</v>
      </c>
      <c r="Z163" s="181">
        <v>0</v>
      </c>
      <c r="AA163" s="182">
        <f t="shared" si="8"/>
        <v>0</v>
      </c>
      <c r="AR163" s="18" t="s">
        <v>344</v>
      </c>
      <c r="AT163" s="18" t="s">
        <v>196</v>
      </c>
      <c r="AU163" s="18" t="s">
        <v>89</v>
      </c>
      <c r="AY163" s="18" t="s">
        <v>195</v>
      </c>
      <c r="BE163" s="118">
        <f t="shared" si="9"/>
        <v>0</v>
      </c>
      <c r="BF163" s="118">
        <f t="shared" si="10"/>
        <v>0</v>
      </c>
      <c r="BG163" s="118">
        <f t="shared" si="11"/>
        <v>0</v>
      </c>
      <c r="BH163" s="118">
        <f t="shared" si="12"/>
        <v>0</v>
      </c>
      <c r="BI163" s="118">
        <f t="shared" si="13"/>
        <v>0</v>
      </c>
      <c r="BJ163" s="18" t="s">
        <v>89</v>
      </c>
      <c r="BK163" s="118">
        <f t="shared" si="14"/>
        <v>0</v>
      </c>
      <c r="BL163" s="18" t="s">
        <v>344</v>
      </c>
      <c r="BM163" s="18" t="s">
        <v>377</v>
      </c>
    </row>
    <row r="164" spans="2:65" s="1" customFormat="1" ht="31.5" customHeight="1">
      <c r="B164" s="35"/>
      <c r="C164" s="175" t="s">
        <v>378</v>
      </c>
      <c r="D164" s="175" t="s">
        <v>196</v>
      </c>
      <c r="E164" s="176" t="s">
        <v>379</v>
      </c>
      <c r="F164" s="262" t="s">
        <v>380</v>
      </c>
      <c r="G164" s="262"/>
      <c r="H164" s="262"/>
      <c r="I164" s="262"/>
      <c r="J164" s="177" t="s">
        <v>279</v>
      </c>
      <c r="K164" s="178">
        <v>6.5</v>
      </c>
      <c r="L164" s="263">
        <v>0</v>
      </c>
      <c r="M164" s="264"/>
      <c r="N164" s="265">
        <f t="shared" si="5"/>
        <v>0</v>
      </c>
      <c r="O164" s="265"/>
      <c r="P164" s="265"/>
      <c r="Q164" s="265"/>
      <c r="R164" s="37"/>
      <c r="T164" s="180" t="s">
        <v>20</v>
      </c>
      <c r="U164" s="44" t="s">
        <v>44</v>
      </c>
      <c r="V164" s="36"/>
      <c r="W164" s="181">
        <f t="shared" si="6"/>
        <v>0</v>
      </c>
      <c r="X164" s="181">
        <v>2.9E-4</v>
      </c>
      <c r="Y164" s="181">
        <f t="shared" si="7"/>
        <v>1.885E-3</v>
      </c>
      <c r="Z164" s="181">
        <v>0</v>
      </c>
      <c r="AA164" s="182">
        <f t="shared" si="8"/>
        <v>0</v>
      </c>
      <c r="AR164" s="18" t="s">
        <v>344</v>
      </c>
      <c r="AT164" s="18" t="s">
        <v>196</v>
      </c>
      <c r="AU164" s="18" t="s">
        <v>89</v>
      </c>
      <c r="AY164" s="18" t="s">
        <v>195</v>
      </c>
      <c r="BE164" s="118">
        <f t="shared" si="9"/>
        <v>0</v>
      </c>
      <c r="BF164" s="118">
        <f t="shared" si="10"/>
        <v>0</v>
      </c>
      <c r="BG164" s="118">
        <f t="shared" si="11"/>
        <v>0</v>
      </c>
      <c r="BH164" s="118">
        <f t="shared" si="12"/>
        <v>0</v>
      </c>
      <c r="BI164" s="118">
        <f t="shared" si="13"/>
        <v>0</v>
      </c>
      <c r="BJ164" s="18" t="s">
        <v>89</v>
      </c>
      <c r="BK164" s="118">
        <f t="shared" si="14"/>
        <v>0</v>
      </c>
      <c r="BL164" s="18" t="s">
        <v>344</v>
      </c>
      <c r="BM164" s="18" t="s">
        <v>381</v>
      </c>
    </row>
    <row r="165" spans="2:65" s="1" customFormat="1" ht="31.5" customHeight="1">
      <c r="B165" s="35"/>
      <c r="C165" s="175" t="s">
        <v>382</v>
      </c>
      <c r="D165" s="175" t="s">
        <v>196</v>
      </c>
      <c r="E165" s="176" t="s">
        <v>383</v>
      </c>
      <c r="F165" s="262" t="s">
        <v>384</v>
      </c>
      <c r="G165" s="262"/>
      <c r="H165" s="262"/>
      <c r="I165" s="262"/>
      <c r="J165" s="177" t="s">
        <v>279</v>
      </c>
      <c r="K165" s="178">
        <v>6.5</v>
      </c>
      <c r="L165" s="263">
        <v>0</v>
      </c>
      <c r="M165" s="264"/>
      <c r="N165" s="265">
        <f t="shared" si="5"/>
        <v>0</v>
      </c>
      <c r="O165" s="265"/>
      <c r="P165" s="265"/>
      <c r="Q165" s="265"/>
      <c r="R165" s="37"/>
      <c r="T165" s="180" t="s">
        <v>20</v>
      </c>
      <c r="U165" s="44" t="s">
        <v>44</v>
      </c>
      <c r="V165" s="36"/>
      <c r="W165" s="181">
        <f t="shared" si="6"/>
        <v>0</v>
      </c>
      <c r="X165" s="181">
        <v>3.2000000000000003E-4</v>
      </c>
      <c r="Y165" s="181">
        <f t="shared" si="7"/>
        <v>2.0800000000000003E-3</v>
      </c>
      <c r="Z165" s="181">
        <v>0</v>
      </c>
      <c r="AA165" s="182">
        <f t="shared" si="8"/>
        <v>0</v>
      </c>
      <c r="AR165" s="18" t="s">
        <v>344</v>
      </c>
      <c r="AT165" s="18" t="s">
        <v>196</v>
      </c>
      <c r="AU165" s="18" t="s">
        <v>89</v>
      </c>
      <c r="AY165" s="18" t="s">
        <v>195</v>
      </c>
      <c r="BE165" s="118">
        <f t="shared" si="9"/>
        <v>0</v>
      </c>
      <c r="BF165" s="118">
        <f t="shared" si="10"/>
        <v>0</v>
      </c>
      <c r="BG165" s="118">
        <f t="shared" si="11"/>
        <v>0</v>
      </c>
      <c r="BH165" s="118">
        <f t="shared" si="12"/>
        <v>0</v>
      </c>
      <c r="BI165" s="118">
        <f t="shared" si="13"/>
        <v>0</v>
      </c>
      <c r="BJ165" s="18" t="s">
        <v>89</v>
      </c>
      <c r="BK165" s="118">
        <f t="shared" si="14"/>
        <v>0</v>
      </c>
      <c r="BL165" s="18" t="s">
        <v>344</v>
      </c>
      <c r="BM165" s="18" t="s">
        <v>385</v>
      </c>
    </row>
    <row r="166" spans="2:65" s="1" customFormat="1" ht="31.5" customHeight="1">
      <c r="B166" s="35"/>
      <c r="C166" s="175" t="s">
        <v>386</v>
      </c>
      <c r="D166" s="175" t="s">
        <v>196</v>
      </c>
      <c r="E166" s="176" t="s">
        <v>387</v>
      </c>
      <c r="F166" s="262" t="s">
        <v>388</v>
      </c>
      <c r="G166" s="262"/>
      <c r="H166" s="262"/>
      <c r="I166" s="262"/>
      <c r="J166" s="177" t="s">
        <v>279</v>
      </c>
      <c r="K166" s="178">
        <v>2</v>
      </c>
      <c r="L166" s="263">
        <v>0</v>
      </c>
      <c r="M166" s="264"/>
      <c r="N166" s="265">
        <f t="shared" si="5"/>
        <v>0</v>
      </c>
      <c r="O166" s="265"/>
      <c r="P166" s="265"/>
      <c r="Q166" s="265"/>
      <c r="R166" s="37"/>
      <c r="T166" s="180" t="s">
        <v>20</v>
      </c>
      <c r="U166" s="44" t="s">
        <v>44</v>
      </c>
      <c r="V166" s="36"/>
      <c r="W166" s="181">
        <f t="shared" si="6"/>
        <v>0</v>
      </c>
      <c r="X166" s="181">
        <v>1.73E-3</v>
      </c>
      <c r="Y166" s="181">
        <f t="shared" si="7"/>
        <v>3.46E-3</v>
      </c>
      <c r="Z166" s="181">
        <v>0</v>
      </c>
      <c r="AA166" s="182">
        <f t="shared" si="8"/>
        <v>0</v>
      </c>
      <c r="AR166" s="18" t="s">
        <v>344</v>
      </c>
      <c r="AT166" s="18" t="s">
        <v>196</v>
      </c>
      <c r="AU166" s="18" t="s">
        <v>89</v>
      </c>
      <c r="AY166" s="18" t="s">
        <v>195</v>
      </c>
      <c r="BE166" s="118">
        <f t="shared" si="9"/>
        <v>0</v>
      </c>
      <c r="BF166" s="118">
        <f t="shared" si="10"/>
        <v>0</v>
      </c>
      <c r="BG166" s="118">
        <f t="shared" si="11"/>
        <v>0</v>
      </c>
      <c r="BH166" s="118">
        <f t="shared" si="12"/>
        <v>0</v>
      </c>
      <c r="BI166" s="118">
        <f t="shared" si="13"/>
        <v>0</v>
      </c>
      <c r="BJ166" s="18" t="s">
        <v>89</v>
      </c>
      <c r="BK166" s="118">
        <f t="shared" si="14"/>
        <v>0</v>
      </c>
      <c r="BL166" s="18" t="s">
        <v>344</v>
      </c>
      <c r="BM166" s="18" t="s">
        <v>389</v>
      </c>
    </row>
    <row r="167" spans="2:65" s="1" customFormat="1" ht="22.5" customHeight="1">
      <c r="B167" s="35"/>
      <c r="C167" s="175" t="s">
        <v>390</v>
      </c>
      <c r="D167" s="175" t="s">
        <v>196</v>
      </c>
      <c r="E167" s="176" t="s">
        <v>391</v>
      </c>
      <c r="F167" s="262" t="s">
        <v>392</v>
      </c>
      <c r="G167" s="262"/>
      <c r="H167" s="262"/>
      <c r="I167" s="262"/>
      <c r="J167" s="177" t="s">
        <v>283</v>
      </c>
      <c r="K167" s="178">
        <v>1</v>
      </c>
      <c r="L167" s="263">
        <v>0</v>
      </c>
      <c r="M167" s="264"/>
      <c r="N167" s="265">
        <f t="shared" si="5"/>
        <v>0</v>
      </c>
      <c r="O167" s="265"/>
      <c r="P167" s="265"/>
      <c r="Q167" s="265"/>
      <c r="R167" s="37"/>
      <c r="T167" s="180" t="s">
        <v>20</v>
      </c>
      <c r="U167" s="44" t="s">
        <v>44</v>
      </c>
      <c r="V167" s="36"/>
      <c r="W167" s="181">
        <f t="shared" si="6"/>
        <v>0</v>
      </c>
      <c r="X167" s="181">
        <v>6.7000000000000002E-4</v>
      </c>
      <c r="Y167" s="181">
        <f t="shared" si="7"/>
        <v>6.7000000000000002E-4</v>
      </c>
      <c r="Z167" s="181">
        <v>0</v>
      </c>
      <c r="AA167" s="182">
        <f t="shared" si="8"/>
        <v>0</v>
      </c>
      <c r="AR167" s="18" t="s">
        <v>344</v>
      </c>
      <c r="AT167" s="18" t="s">
        <v>196</v>
      </c>
      <c r="AU167" s="18" t="s">
        <v>89</v>
      </c>
      <c r="AY167" s="18" t="s">
        <v>195</v>
      </c>
      <c r="BE167" s="118">
        <f t="shared" si="9"/>
        <v>0</v>
      </c>
      <c r="BF167" s="118">
        <f t="shared" si="10"/>
        <v>0</v>
      </c>
      <c r="BG167" s="118">
        <f t="shared" si="11"/>
        <v>0</v>
      </c>
      <c r="BH167" s="118">
        <f t="shared" si="12"/>
        <v>0</v>
      </c>
      <c r="BI167" s="118">
        <f t="shared" si="13"/>
        <v>0</v>
      </c>
      <c r="BJ167" s="18" t="s">
        <v>89</v>
      </c>
      <c r="BK167" s="118">
        <f t="shared" si="14"/>
        <v>0</v>
      </c>
      <c r="BL167" s="18" t="s">
        <v>344</v>
      </c>
      <c r="BM167" s="18" t="s">
        <v>393</v>
      </c>
    </row>
    <row r="168" spans="2:65" s="1" customFormat="1" ht="22.5" customHeight="1">
      <c r="B168" s="35"/>
      <c r="C168" s="175" t="s">
        <v>394</v>
      </c>
      <c r="D168" s="175" t="s">
        <v>196</v>
      </c>
      <c r="E168" s="176" t="s">
        <v>395</v>
      </c>
      <c r="F168" s="262" t="s">
        <v>396</v>
      </c>
      <c r="G168" s="262"/>
      <c r="H168" s="262"/>
      <c r="I168" s="262"/>
      <c r="J168" s="177" t="s">
        <v>283</v>
      </c>
      <c r="K168" s="178">
        <v>1</v>
      </c>
      <c r="L168" s="263">
        <v>0</v>
      </c>
      <c r="M168" s="264"/>
      <c r="N168" s="265">
        <f t="shared" si="5"/>
        <v>0</v>
      </c>
      <c r="O168" s="265"/>
      <c r="P168" s="265"/>
      <c r="Q168" s="265"/>
      <c r="R168" s="37"/>
      <c r="T168" s="180" t="s">
        <v>20</v>
      </c>
      <c r="U168" s="44" t="s">
        <v>44</v>
      </c>
      <c r="V168" s="36"/>
      <c r="W168" s="181">
        <f t="shared" si="6"/>
        <v>0</v>
      </c>
      <c r="X168" s="181">
        <v>3.2000000000000003E-4</v>
      </c>
      <c r="Y168" s="181">
        <f t="shared" si="7"/>
        <v>3.2000000000000003E-4</v>
      </c>
      <c r="Z168" s="181">
        <v>0</v>
      </c>
      <c r="AA168" s="182">
        <f t="shared" si="8"/>
        <v>0</v>
      </c>
      <c r="AR168" s="18" t="s">
        <v>344</v>
      </c>
      <c r="AT168" s="18" t="s">
        <v>196</v>
      </c>
      <c r="AU168" s="18" t="s">
        <v>89</v>
      </c>
      <c r="AY168" s="18" t="s">
        <v>195</v>
      </c>
      <c r="BE168" s="118">
        <f t="shared" si="9"/>
        <v>0</v>
      </c>
      <c r="BF168" s="118">
        <f t="shared" si="10"/>
        <v>0</v>
      </c>
      <c r="BG168" s="118">
        <f t="shared" si="11"/>
        <v>0</v>
      </c>
      <c r="BH168" s="118">
        <f t="shared" si="12"/>
        <v>0</v>
      </c>
      <c r="BI168" s="118">
        <f t="shared" si="13"/>
        <v>0</v>
      </c>
      <c r="BJ168" s="18" t="s">
        <v>89</v>
      </c>
      <c r="BK168" s="118">
        <f t="shared" si="14"/>
        <v>0</v>
      </c>
      <c r="BL168" s="18" t="s">
        <v>344</v>
      </c>
      <c r="BM168" s="18" t="s">
        <v>397</v>
      </c>
    </row>
    <row r="169" spans="2:65" s="1" customFormat="1" ht="22.5" customHeight="1">
      <c r="B169" s="35"/>
      <c r="C169" s="175" t="s">
        <v>398</v>
      </c>
      <c r="D169" s="175" t="s">
        <v>196</v>
      </c>
      <c r="E169" s="176" t="s">
        <v>399</v>
      </c>
      <c r="F169" s="262" t="s">
        <v>400</v>
      </c>
      <c r="G169" s="262"/>
      <c r="H169" s="262"/>
      <c r="I169" s="262"/>
      <c r="J169" s="177" t="s">
        <v>283</v>
      </c>
      <c r="K169" s="178">
        <v>1</v>
      </c>
      <c r="L169" s="263">
        <v>0</v>
      </c>
      <c r="M169" s="264"/>
      <c r="N169" s="265">
        <f t="shared" si="5"/>
        <v>0</v>
      </c>
      <c r="O169" s="265"/>
      <c r="P169" s="265"/>
      <c r="Q169" s="265"/>
      <c r="R169" s="37"/>
      <c r="T169" s="180" t="s">
        <v>20</v>
      </c>
      <c r="U169" s="44" t="s">
        <v>44</v>
      </c>
      <c r="V169" s="36"/>
      <c r="W169" s="181">
        <f t="shared" si="6"/>
        <v>0</v>
      </c>
      <c r="X169" s="181">
        <v>3.2000000000000003E-4</v>
      </c>
      <c r="Y169" s="181">
        <f t="shared" si="7"/>
        <v>3.2000000000000003E-4</v>
      </c>
      <c r="Z169" s="181">
        <v>0</v>
      </c>
      <c r="AA169" s="182">
        <f t="shared" si="8"/>
        <v>0</v>
      </c>
      <c r="AR169" s="18" t="s">
        <v>344</v>
      </c>
      <c r="AT169" s="18" t="s">
        <v>196</v>
      </c>
      <c r="AU169" s="18" t="s">
        <v>89</v>
      </c>
      <c r="AY169" s="18" t="s">
        <v>195</v>
      </c>
      <c r="BE169" s="118">
        <f t="shared" si="9"/>
        <v>0</v>
      </c>
      <c r="BF169" s="118">
        <f t="shared" si="10"/>
        <v>0</v>
      </c>
      <c r="BG169" s="118">
        <f t="shared" si="11"/>
        <v>0</v>
      </c>
      <c r="BH169" s="118">
        <f t="shared" si="12"/>
        <v>0</v>
      </c>
      <c r="BI169" s="118">
        <f t="shared" si="13"/>
        <v>0</v>
      </c>
      <c r="BJ169" s="18" t="s">
        <v>89</v>
      </c>
      <c r="BK169" s="118">
        <f t="shared" si="14"/>
        <v>0</v>
      </c>
      <c r="BL169" s="18" t="s">
        <v>344</v>
      </c>
      <c r="BM169" s="18" t="s">
        <v>401</v>
      </c>
    </row>
    <row r="170" spans="2:65" s="1" customFormat="1" ht="31.5" customHeight="1">
      <c r="B170" s="35"/>
      <c r="C170" s="175" t="s">
        <v>402</v>
      </c>
      <c r="D170" s="175" t="s">
        <v>196</v>
      </c>
      <c r="E170" s="176" t="s">
        <v>403</v>
      </c>
      <c r="F170" s="262" t="s">
        <v>404</v>
      </c>
      <c r="G170" s="262"/>
      <c r="H170" s="262"/>
      <c r="I170" s="262"/>
      <c r="J170" s="177" t="s">
        <v>279</v>
      </c>
      <c r="K170" s="178">
        <v>6.5</v>
      </c>
      <c r="L170" s="263">
        <v>0</v>
      </c>
      <c r="M170" s="264"/>
      <c r="N170" s="265">
        <f t="shared" si="5"/>
        <v>0</v>
      </c>
      <c r="O170" s="265"/>
      <c r="P170" s="265"/>
      <c r="Q170" s="265"/>
      <c r="R170" s="37"/>
      <c r="T170" s="180" t="s">
        <v>20</v>
      </c>
      <c r="U170" s="44" t="s">
        <v>44</v>
      </c>
      <c r="V170" s="36"/>
      <c r="W170" s="181">
        <f t="shared" si="6"/>
        <v>0</v>
      </c>
      <c r="X170" s="181">
        <v>1.3600000000000001E-3</v>
      </c>
      <c r="Y170" s="181">
        <f t="shared" si="7"/>
        <v>8.8400000000000006E-3</v>
      </c>
      <c r="Z170" s="181">
        <v>0</v>
      </c>
      <c r="AA170" s="182">
        <f t="shared" si="8"/>
        <v>0</v>
      </c>
      <c r="AR170" s="18" t="s">
        <v>344</v>
      </c>
      <c r="AT170" s="18" t="s">
        <v>196</v>
      </c>
      <c r="AU170" s="18" t="s">
        <v>89</v>
      </c>
      <c r="AY170" s="18" t="s">
        <v>195</v>
      </c>
      <c r="BE170" s="118">
        <f t="shared" si="9"/>
        <v>0</v>
      </c>
      <c r="BF170" s="118">
        <f t="shared" si="10"/>
        <v>0</v>
      </c>
      <c r="BG170" s="118">
        <f t="shared" si="11"/>
        <v>0</v>
      </c>
      <c r="BH170" s="118">
        <f t="shared" si="12"/>
        <v>0</v>
      </c>
      <c r="BI170" s="118">
        <f t="shared" si="13"/>
        <v>0</v>
      </c>
      <c r="BJ170" s="18" t="s">
        <v>89</v>
      </c>
      <c r="BK170" s="118">
        <f t="shared" si="14"/>
        <v>0</v>
      </c>
      <c r="BL170" s="18" t="s">
        <v>344</v>
      </c>
      <c r="BM170" s="18" t="s">
        <v>405</v>
      </c>
    </row>
    <row r="171" spans="2:65" s="1" customFormat="1" ht="31.5" customHeight="1">
      <c r="B171" s="35"/>
      <c r="C171" s="175" t="s">
        <v>364</v>
      </c>
      <c r="D171" s="175" t="s">
        <v>196</v>
      </c>
      <c r="E171" s="176" t="s">
        <v>406</v>
      </c>
      <c r="F171" s="262" t="s">
        <v>407</v>
      </c>
      <c r="G171" s="262"/>
      <c r="H171" s="262"/>
      <c r="I171" s="262"/>
      <c r="J171" s="177" t="s">
        <v>283</v>
      </c>
      <c r="K171" s="178">
        <v>4</v>
      </c>
      <c r="L171" s="263">
        <v>0</v>
      </c>
      <c r="M171" s="264"/>
      <c r="N171" s="265">
        <f t="shared" si="5"/>
        <v>0</v>
      </c>
      <c r="O171" s="265"/>
      <c r="P171" s="265"/>
      <c r="Q171" s="265"/>
      <c r="R171" s="37"/>
      <c r="T171" s="180" t="s">
        <v>20</v>
      </c>
      <c r="U171" s="44" t="s">
        <v>44</v>
      </c>
      <c r="V171" s="36"/>
      <c r="W171" s="181">
        <f t="shared" si="6"/>
        <v>0</v>
      </c>
      <c r="X171" s="181">
        <v>2.5000000000000001E-4</v>
      </c>
      <c r="Y171" s="181">
        <f t="shared" si="7"/>
        <v>1E-3</v>
      </c>
      <c r="Z171" s="181">
        <v>0</v>
      </c>
      <c r="AA171" s="182">
        <f t="shared" si="8"/>
        <v>0</v>
      </c>
      <c r="AR171" s="18" t="s">
        <v>344</v>
      </c>
      <c r="AT171" s="18" t="s">
        <v>196</v>
      </c>
      <c r="AU171" s="18" t="s">
        <v>89</v>
      </c>
      <c r="AY171" s="18" t="s">
        <v>195</v>
      </c>
      <c r="BE171" s="118">
        <f t="shared" si="9"/>
        <v>0</v>
      </c>
      <c r="BF171" s="118">
        <f t="shared" si="10"/>
        <v>0</v>
      </c>
      <c r="BG171" s="118">
        <f t="shared" si="11"/>
        <v>0</v>
      </c>
      <c r="BH171" s="118">
        <f t="shared" si="12"/>
        <v>0</v>
      </c>
      <c r="BI171" s="118">
        <f t="shared" si="13"/>
        <v>0</v>
      </c>
      <c r="BJ171" s="18" t="s">
        <v>89</v>
      </c>
      <c r="BK171" s="118">
        <f t="shared" si="14"/>
        <v>0</v>
      </c>
      <c r="BL171" s="18" t="s">
        <v>344</v>
      </c>
      <c r="BM171" s="18" t="s">
        <v>408</v>
      </c>
    </row>
    <row r="172" spans="2:65" s="1" customFormat="1" ht="22.5" customHeight="1">
      <c r="B172" s="35"/>
      <c r="C172" s="175" t="s">
        <v>409</v>
      </c>
      <c r="D172" s="175" t="s">
        <v>196</v>
      </c>
      <c r="E172" s="176" t="s">
        <v>410</v>
      </c>
      <c r="F172" s="262" t="s">
        <v>411</v>
      </c>
      <c r="G172" s="262"/>
      <c r="H172" s="262"/>
      <c r="I172" s="262"/>
      <c r="J172" s="177" t="s">
        <v>237</v>
      </c>
      <c r="K172" s="178">
        <v>31.2</v>
      </c>
      <c r="L172" s="263">
        <v>0</v>
      </c>
      <c r="M172" s="264"/>
      <c r="N172" s="265">
        <f t="shared" si="5"/>
        <v>0</v>
      </c>
      <c r="O172" s="265"/>
      <c r="P172" s="265"/>
      <c r="Q172" s="265"/>
      <c r="R172" s="37"/>
      <c r="T172" s="180" t="s">
        <v>20</v>
      </c>
      <c r="U172" s="44" t="s">
        <v>44</v>
      </c>
      <c r="V172" s="36"/>
      <c r="W172" s="181">
        <f t="shared" si="6"/>
        <v>0</v>
      </c>
      <c r="X172" s="181">
        <v>1.2E-4</v>
      </c>
      <c r="Y172" s="181">
        <f t="shared" si="7"/>
        <v>3.7439999999999999E-3</v>
      </c>
      <c r="Z172" s="181">
        <v>0</v>
      </c>
      <c r="AA172" s="182">
        <f t="shared" si="8"/>
        <v>0</v>
      </c>
      <c r="AR172" s="18" t="s">
        <v>344</v>
      </c>
      <c r="AT172" s="18" t="s">
        <v>196</v>
      </c>
      <c r="AU172" s="18" t="s">
        <v>89</v>
      </c>
      <c r="AY172" s="18" t="s">
        <v>195</v>
      </c>
      <c r="BE172" s="118">
        <f t="shared" si="9"/>
        <v>0</v>
      </c>
      <c r="BF172" s="118">
        <f t="shared" si="10"/>
        <v>0</v>
      </c>
      <c r="BG172" s="118">
        <f t="shared" si="11"/>
        <v>0</v>
      </c>
      <c r="BH172" s="118">
        <f t="shared" si="12"/>
        <v>0</v>
      </c>
      <c r="BI172" s="118">
        <f t="shared" si="13"/>
        <v>0</v>
      </c>
      <c r="BJ172" s="18" t="s">
        <v>89</v>
      </c>
      <c r="BK172" s="118">
        <f t="shared" si="14"/>
        <v>0</v>
      </c>
      <c r="BL172" s="18" t="s">
        <v>344</v>
      </c>
      <c r="BM172" s="18" t="s">
        <v>412</v>
      </c>
    </row>
    <row r="173" spans="2:65" s="1" customFormat="1" ht="31.5" customHeight="1">
      <c r="B173" s="35"/>
      <c r="C173" s="175" t="s">
        <v>413</v>
      </c>
      <c r="D173" s="175" t="s">
        <v>196</v>
      </c>
      <c r="E173" s="176" t="s">
        <v>414</v>
      </c>
      <c r="F173" s="262" t="s">
        <v>415</v>
      </c>
      <c r="G173" s="262"/>
      <c r="H173" s="262"/>
      <c r="I173" s="262"/>
      <c r="J173" s="177" t="s">
        <v>416</v>
      </c>
      <c r="K173" s="179">
        <v>0</v>
      </c>
      <c r="L173" s="263">
        <v>0</v>
      </c>
      <c r="M173" s="264"/>
      <c r="N173" s="265">
        <f t="shared" si="5"/>
        <v>0</v>
      </c>
      <c r="O173" s="265"/>
      <c r="P173" s="265"/>
      <c r="Q173" s="265"/>
      <c r="R173" s="37"/>
      <c r="T173" s="180" t="s">
        <v>20</v>
      </c>
      <c r="U173" s="44" t="s">
        <v>44</v>
      </c>
      <c r="V173" s="36"/>
      <c r="W173" s="181">
        <f t="shared" si="6"/>
        <v>0</v>
      </c>
      <c r="X173" s="181">
        <v>0</v>
      </c>
      <c r="Y173" s="181">
        <f t="shared" si="7"/>
        <v>0</v>
      </c>
      <c r="Z173" s="181">
        <v>0</v>
      </c>
      <c r="AA173" s="182">
        <f t="shared" si="8"/>
        <v>0</v>
      </c>
      <c r="AR173" s="18" t="s">
        <v>344</v>
      </c>
      <c r="AT173" s="18" t="s">
        <v>196</v>
      </c>
      <c r="AU173" s="18" t="s">
        <v>89</v>
      </c>
      <c r="AY173" s="18" t="s">
        <v>195</v>
      </c>
      <c r="BE173" s="118">
        <f t="shared" si="9"/>
        <v>0</v>
      </c>
      <c r="BF173" s="118">
        <f t="shared" si="10"/>
        <v>0</v>
      </c>
      <c r="BG173" s="118">
        <f t="shared" si="11"/>
        <v>0</v>
      </c>
      <c r="BH173" s="118">
        <f t="shared" si="12"/>
        <v>0</v>
      </c>
      <c r="BI173" s="118">
        <f t="shared" si="13"/>
        <v>0</v>
      </c>
      <c r="BJ173" s="18" t="s">
        <v>89</v>
      </c>
      <c r="BK173" s="118">
        <f t="shared" si="14"/>
        <v>0</v>
      </c>
      <c r="BL173" s="18" t="s">
        <v>344</v>
      </c>
      <c r="BM173" s="18" t="s">
        <v>417</v>
      </c>
    </row>
    <row r="174" spans="2:65" s="10" customFormat="1" ht="29.85" customHeight="1">
      <c r="B174" s="164"/>
      <c r="C174" s="165"/>
      <c r="D174" s="174" t="s">
        <v>310</v>
      </c>
      <c r="E174" s="174"/>
      <c r="F174" s="174"/>
      <c r="G174" s="174"/>
      <c r="H174" s="174"/>
      <c r="I174" s="174"/>
      <c r="J174" s="174"/>
      <c r="K174" s="174"/>
      <c r="L174" s="174"/>
      <c r="M174" s="174"/>
      <c r="N174" s="275">
        <f>BK174</f>
        <v>0</v>
      </c>
      <c r="O174" s="276"/>
      <c r="P174" s="276"/>
      <c r="Q174" s="276"/>
      <c r="R174" s="167"/>
      <c r="T174" s="168"/>
      <c r="U174" s="165"/>
      <c r="V174" s="165"/>
      <c r="W174" s="169">
        <f>W175</f>
        <v>0</v>
      </c>
      <c r="X174" s="165"/>
      <c r="Y174" s="169">
        <f>Y175</f>
        <v>1.8716800000000002E-2</v>
      </c>
      <c r="Z174" s="165"/>
      <c r="AA174" s="170">
        <f>AA175</f>
        <v>0</v>
      </c>
      <c r="AR174" s="171" t="s">
        <v>89</v>
      </c>
      <c r="AT174" s="172" t="s">
        <v>76</v>
      </c>
      <c r="AU174" s="172" t="s">
        <v>84</v>
      </c>
      <c r="AY174" s="171" t="s">
        <v>195</v>
      </c>
      <c r="BK174" s="173">
        <f>BK175</f>
        <v>0</v>
      </c>
    </row>
    <row r="175" spans="2:65" s="1" customFormat="1" ht="31.5" customHeight="1">
      <c r="B175" s="35"/>
      <c r="C175" s="175" t="s">
        <v>418</v>
      </c>
      <c r="D175" s="175" t="s">
        <v>196</v>
      </c>
      <c r="E175" s="176" t="s">
        <v>419</v>
      </c>
      <c r="F175" s="262" t="s">
        <v>420</v>
      </c>
      <c r="G175" s="262"/>
      <c r="H175" s="262"/>
      <c r="I175" s="262"/>
      <c r="J175" s="177" t="s">
        <v>237</v>
      </c>
      <c r="K175" s="178">
        <v>58.49</v>
      </c>
      <c r="L175" s="263">
        <v>0</v>
      </c>
      <c r="M175" s="264"/>
      <c r="N175" s="265">
        <f>ROUND(L175*K175,2)</f>
        <v>0</v>
      </c>
      <c r="O175" s="265"/>
      <c r="P175" s="265"/>
      <c r="Q175" s="265"/>
      <c r="R175" s="37"/>
      <c r="T175" s="180" t="s">
        <v>20</v>
      </c>
      <c r="U175" s="44" t="s">
        <v>44</v>
      </c>
      <c r="V175" s="36"/>
      <c r="W175" s="181">
        <f>V175*K175</f>
        <v>0</v>
      </c>
      <c r="X175" s="181">
        <v>3.2000000000000003E-4</v>
      </c>
      <c r="Y175" s="181">
        <f>X175*K175</f>
        <v>1.8716800000000002E-2</v>
      </c>
      <c r="Z175" s="181">
        <v>0</v>
      </c>
      <c r="AA175" s="182">
        <f>Z175*K175</f>
        <v>0</v>
      </c>
      <c r="AR175" s="18" t="s">
        <v>344</v>
      </c>
      <c r="AT175" s="18" t="s">
        <v>196</v>
      </c>
      <c r="AU175" s="18" t="s">
        <v>89</v>
      </c>
      <c r="AY175" s="18" t="s">
        <v>195</v>
      </c>
      <c r="BE175" s="118">
        <f>IF(U175="základná",N175,0)</f>
        <v>0</v>
      </c>
      <c r="BF175" s="118">
        <f>IF(U175="znížená",N175,0)</f>
        <v>0</v>
      </c>
      <c r="BG175" s="118">
        <f>IF(U175="zákl. prenesená",N175,0)</f>
        <v>0</v>
      </c>
      <c r="BH175" s="118">
        <f>IF(U175="zníž. prenesená",N175,0)</f>
        <v>0</v>
      </c>
      <c r="BI175" s="118">
        <f>IF(U175="nulová",N175,0)</f>
        <v>0</v>
      </c>
      <c r="BJ175" s="18" t="s">
        <v>89</v>
      </c>
      <c r="BK175" s="118">
        <f>ROUND(L175*K175,2)</f>
        <v>0</v>
      </c>
      <c r="BL175" s="18" t="s">
        <v>344</v>
      </c>
      <c r="BM175" s="18" t="s">
        <v>421</v>
      </c>
    </row>
    <row r="176" spans="2:65" s="1" customFormat="1" ht="49.95" customHeight="1">
      <c r="B176" s="35"/>
      <c r="C176" s="36"/>
      <c r="D176" s="166" t="s">
        <v>252</v>
      </c>
      <c r="E176" s="36"/>
      <c r="F176" s="36"/>
      <c r="G176" s="36"/>
      <c r="H176" s="36"/>
      <c r="I176" s="36"/>
      <c r="J176" s="36"/>
      <c r="K176" s="36"/>
      <c r="L176" s="36"/>
      <c r="M176" s="36"/>
      <c r="N176" s="277">
        <f t="shared" ref="N176:N181" si="15">BK176</f>
        <v>0</v>
      </c>
      <c r="O176" s="278"/>
      <c r="P176" s="278"/>
      <c r="Q176" s="278"/>
      <c r="R176" s="37"/>
      <c r="T176" s="150"/>
      <c r="U176" s="36"/>
      <c r="V176" s="36"/>
      <c r="W176" s="36"/>
      <c r="X176" s="36"/>
      <c r="Y176" s="36"/>
      <c r="Z176" s="36"/>
      <c r="AA176" s="78"/>
      <c r="AT176" s="18" t="s">
        <v>76</v>
      </c>
      <c r="AU176" s="18" t="s">
        <v>77</v>
      </c>
      <c r="AY176" s="18" t="s">
        <v>253</v>
      </c>
      <c r="BK176" s="118">
        <f>SUM(BK177:BK181)</f>
        <v>0</v>
      </c>
    </row>
    <row r="177" spans="2:63" s="1" customFormat="1" ht="22.35" customHeight="1">
      <c r="B177" s="35"/>
      <c r="C177" s="187" t="s">
        <v>20</v>
      </c>
      <c r="D177" s="187" t="s">
        <v>196</v>
      </c>
      <c r="E177" s="188" t="s">
        <v>20</v>
      </c>
      <c r="F177" s="270" t="s">
        <v>20</v>
      </c>
      <c r="G177" s="270"/>
      <c r="H177" s="270"/>
      <c r="I177" s="270"/>
      <c r="J177" s="189" t="s">
        <v>20</v>
      </c>
      <c r="K177" s="179"/>
      <c r="L177" s="263"/>
      <c r="M177" s="265"/>
      <c r="N177" s="265">
        <f t="shared" si="15"/>
        <v>0</v>
      </c>
      <c r="O177" s="265"/>
      <c r="P177" s="265"/>
      <c r="Q177" s="265"/>
      <c r="R177" s="37"/>
      <c r="T177" s="180" t="s">
        <v>20</v>
      </c>
      <c r="U177" s="190" t="s">
        <v>44</v>
      </c>
      <c r="V177" s="36"/>
      <c r="W177" s="36"/>
      <c r="X177" s="36"/>
      <c r="Y177" s="36"/>
      <c r="Z177" s="36"/>
      <c r="AA177" s="78"/>
      <c r="AT177" s="18" t="s">
        <v>253</v>
      </c>
      <c r="AU177" s="18" t="s">
        <v>84</v>
      </c>
      <c r="AY177" s="18" t="s">
        <v>253</v>
      </c>
      <c r="BE177" s="118">
        <f>IF(U177="základná",N177,0)</f>
        <v>0</v>
      </c>
      <c r="BF177" s="118">
        <f>IF(U177="znížená",N177,0)</f>
        <v>0</v>
      </c>
      <c r="BG177" s="118">
        <f>IF(U177="zákl. prenesená",N177,0)</f>
        <v>0</v>
      </c>
      <c r="BH177" s="118">
        <f>IF(U177="zníž. prenesená",N177,0)</f>
        <v>0</v>
      </c>
      <c r="BI177" s="118">
        <f>IF(U177="nulová",N177,0)</f>
        <v>0</v>
      </c>
      <c r="BJ177" s="18" t="s">
        <v>89</v>
      </c>
      <c r="BK177" s="118">
        <f>L177*K177</f>
        <v>0</v>
      </c>
    </row>
    <row r="178" spans="2:63" s="1" customFormat="1" ht="22.35" customHeight="1">
      <c r="B178" s="35"/>
      <c r="C178" s="187" t="s">
        <v>20</v>
      </c>
      <c r="D178" s="187" t="s">
        <v>196</v>
      </c>
      <c r="E178" s="188" t="s">
        <v>20</v>
      </c>
      <c r="F178" s="270" t="s">
        <v>20</v>
      </c>
      <c r="G178" s="270"/>
      <c r="H178" s="270"/>
      <c r="I178" s="270"/>
      <c r="J178" s="189" t="s">
        <v>20</v>
      </c>
      <c r="K178" s="179"/>
      <c r="L178" s="263"/>
      <c r="M178" s="265"/>
      <c r="N178" s="265">
        <f t="shared" si="15"/>
        <v>0</v>
      </c>
      <c r="O178" s="265"/>
      <c r="P178" s="265"/>
      <c r="Q178" s="265"/>
      <c r="R178" s="37"/>
      <c r="T178" s="180" t="s">
        <v>20</v>
      </c>
      <c r="U178" s="190" t="s">
        <v>44</v>
      </c>
      <c r="V178" s="36"/>
      <c r="W178" s="36"/>
      <c r="X178" s="36"/>
      <c r="Y178" s="36"/>
      <c r="Z178" s="36"/>
      <c r="AA178" s="78"/>
      <c r="AT178" s="18" t="s">
        <v>253</v>
      </c>
      <c r="AU178" s="18" t="s">
        <v>84</v>
      </c>
      <c r="AY178" s="18" t="s">
        <v>253</v>
      </c>
      <c r="BE178" s="118">
        <f>IF(U178="základná",N178,0)</f>
        <v>0</v>
      </c>
      <c r="BF178" s="118">
        <f>IF(U178="znížená",N178,0)</f>
        <v>0</v>
      </c>
      <c r="BG178" s="118">
        <f>IF(U178="zákl. prenesená",N178,0)</f>
        <v>0</v>
      </c>
      <c r="BH178" s="118">
        <f>IF(U178="zníž. prenesená",N178,0)</f>
        <v>0</v>
      </c>
      <c r="BI178" s="118">
        <f>IF(U178="nulová",N178,0)</f>
        <v>0</v>
      </c>
      <c r="BJ178" s="18" t="s">
        <v>89</v>
      </c>
      <c r="BK178" s="118">
        <f>L178*K178</f>
        <v>0</v>
      </c>
    </row>
    <row r="179" spans="2:63" s="1" customFormat="1" ht="22.35" customHeight="1">
      <c r="B179" s="35"/>
      <c r="C179" s="187" t="s">
        <v>20</v>
      </c>
      <c r="D179" s="187" t="s">
        <v>196</v>
      </c>
      <c r="E179" s="188" t="s">
        <v>20</v>
      </c>
      <c r="F179" s="270" t="s">
        <v>20</v>
      </c>
      <c r="G179" s="270"/>
      <c r="H179" s="270"/>
      <c r="I179" s="270"/>
      <c r="J179" s="189" t="s">
        <v>20</v>
      </c>
      <c r="K179" s="179"/>
      <c r="L179" s="263"/>
      <c r="M179" s="265"/>
      <c r="N179" s="265">
        <f t="shared" si="15"/>
        <v>0</v>
      </c>
      <c r="O179" s="265"/>
      <c r="P179" s="265"/>
      <c r="Q179" s="265"/>
      <c r="R179" s="37"/>
      <c r="T179" s="180" t="s">
        <v>20</v>
      </c>
      <c r="U179" s="190" t="s">
        <v>44</v>
      </c>
      <c r="V179" s="36"/>
      <c r="W179" s="36"/>
      <c r="X179" s="36"/>
      <c r="Y179" s="36"/>
      <c r="Z179" s="36"/>
      <c r="AA179" s="78"/>
      <c r="AT179" s="18" t="s">
        <v>253</v>
      </c>
      <c r="AU179" s="18" t="s">
        <v>84</v>
      </c>
      <c r="AY179" s="18" t="s">
        <v>253</v>
      </c>
      <c r="BE179" s="118">
        <f>IF(U179="základná",N179,0)</f>
        <v>0</v>
      </c>
      <c r="BF179" s="118">
        <f>IF(U179="znížená",N179,0)</f>
        <v>0</v>
      </c>
      <c r="BG179" s="118">
        <f>IF(U179="zákl. prenesená",N179,0)</f>
        <v>0</v>
      </c>
      <c r="BH179" s="118">
        <f>IF(U179="zníž. prenesená",N179,0)</f>
        <v>0</v>
      </c>
      <c r="BI179" s="118">
        <f>IF(U179="nulová",N179,0)</f>
        <v>0</v>
      </c>
      <c r="BJ179" s="18" t="s">
        <v>89</v>
      </c>
      <c r="BK179" s="118">
        <f>L179*K179</f>
        <v>0</v>
      </c>
    </row>
    <row r="180" spans="2:63" s="1" customFormat="1" ht="22.35" customHeight="1">
      <c r="B180" s="35"/>
      <c r="C180" s="187" t="s">
        <v>20</v>
      </c>
      <c r="D180" s="187" t="s">
        <v>196</v>
      </c>
      <c r="E180" s="188" t="s">
        <v>20</v>
      </c>
      <c r="F180" s="270" t="s">
        <v>20</v>
      </c>
      <c r="G180" s="270"/>
      <c r="H180" s="270"/>
      <c r="I180" s="270"/>
      <c r="J180" s="189" t="s">
        <v>20</v>
      </c>
      <c r="K180" s="179"/>
      <c r="L180" s="263"/>
      <c r="M180" s="265"/>
      <c r="N180" s="265">
        <f t="shared" si="15"/>
        <v>0</v>
      </c>
      <c r="O180" s="265"/>
      <c r="P180" s="265"/>
      <c r="Q180" s="265"/>
      <c r="R180" s="37"/>
      <c r="T180" s="180" t="s">
        <v>20</v>
      </c>
      <c r="U180" s="190" t="s">
        <v>44</v>
      </c>
      <c r="V180" s="36"/>
      <c r="W180" s="36"/>
      <c r="X180" s="36"/>
      <c r="Y180" s="36"/>
      <c r="Z180" s="36"/>
      <c r="AA180" s="78"/>
      <c r="AT180" s="18" t="s">
        <v>253</v>
      </c>
      <c r="AU180" s="18" t="s">
        <v>84</v>
      </c>
      <c r="AY180" s="18" t="s">
        <v>253</v>
      </c>
      <c r="BE180" s="118">
        <f>IF(U180="základná",N180,0)</f>
        <v>0</v>
      </c>
      <c r="BF180" s="118">
        <f>IF(U180="znížená",N180,0)</f>
        <v>0</v>
      </c>
      <c r="BG180" s="118">
        <f>IF(U180="zákl. prenesená",N180,0)</f>
        <v>0</v>
      </c>
      <c r="BH180" s="118">
        <f>IF(U180="zníž. prenesená",N180,0)</f>
        <v>0</v>
      </c>
      <c r="BI180" s="118">
        <f>IF(U180="nulová",N180,0)</f>
        <v>0</v>
      </c>
      <c r="BJ180" s="18" t="s">
        <v>89</v>
      </c>
      <c r="BK180" s="118">
        <f>L180*K180</f>
        <v>0</v>
      </c>
    </row>
    <row r="181" spans="2:63" s="1" customFormat="1" ht="22.35" customHeight="1">
      <c r="B181" s="35"/>
      <c r="C181" s="187" t="s">
        <v>20</v>
      </c>
      <c r="D181" s="187" t="s">
        <v>196</v>
      </c>
      <c r="E181" s="188" t="s">
        <v>20</v>
      </c>
      <c r="F181" s="270" t="s">
        <v>20</v>
      </c>
      <c r="G181" s="270"/>
      <c r="H181" s="270"/>
      <c r="I181" s="270"/>
      <c r="J181" s="189" t="s">
        <v>20</v>
      </c>
      <c r="K181" s="179"/>
      <c r="L181" s="263"/>
      <c r="M181" s="265"/>
      <c r="N181" s="265">
        <f t="shared" si="15"/>
        <v>0</v>
      </c>
      <c r="O181" s="265"/>
      <c r="P181" s="265"/>
      <c r="Q181" s="265"/>
      <c r="R181" s="37"/>
      <c r="T181" s="180" t="s">
        <v>20</v>
      </c>
      <c r="U181" s="190" t="s">
        <v>44</v>
      </c>
      <c r="V181" s="56"/>
      <c r="W181" s="56"/>
      <c r="X181" s="56"/>
      <c r="Y181" s="56"/>
      <c r="Z181" s="56"/>
      <c r="AA181" s="58"/>
      <c r="AT181" s="18" t="s">
        <v>253</v>
      </c>
      <c r="AU181" s="18" t="s">
        <v>84</v>
      </c>
      <c r="AY181" s="18" t="s">
        <v>253</v>
      </c>
      <c r="BE181" s="118">
        <f>IF(U181="základná",N181,0)</f>
        <v>0</v>
      </c>
      <c r="BF181" s="118">
        <f>IF(U181="znížená",N181,0)</f>
        <v>0</v>
      </c>
      <c r="BG181" s="118">
        <f>IF(U181="zákl. prenesená",N181,0)</f>
        <v>0</v>
      </c>
      <c r="BH181" s="118">
        <f>IF(U181="zníž. prenesená",N181,0)</f>
        <v>0</v>
      </c>
      <c r="BI181" s="118">
        <f>IF(U181="nulová",N181,0)</f>
        <v>0</v>
      </c>
      <c r="BJ181" s="18" t="s">
        <v>89</v>
      </c>
      <c r="BK181" s="118">
        <f>L181*K181</f>
        <v>0</v>
      </c>
    </row>
    <row r="182" spans="2:63" s="1" customFormat="1" ht="6.9" customHeight="1">
      <c r="B182" s="59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1"/>
    </row>
  </sheetData>
  <sheetProtection password="CC35" sheet="1" objects="1" scenarios="1" formatCells="0" formatColumns="0" formatRows="0" sort="0" autoFilter="0"/>
  <mergeCells count="210">
    <mergeCell ref="H1:K1"/>
    <mergeCell ref="S2:AC2"/>
    <mergeCell ref="F181:I181"/>
    <mergeCell ref="L181:M181"/>
    <mergeCell ref="N181:Q181"/>
    <mergeCell ref="N129:Q129"/>
    <mergeCell ref="N130:Q130"/>
    <mergeCell ref="N131:Q131"/>
    <mergeCell ref="N136:Q136"/>
    <mergeCell ref="N142:Q142"/>
    <mergeCell ref="N145:Q145"/>
    <mergeCell ref="N148:Q148"/>
    <mergeCell ref="N152:Q152"/>
    <mergeCell ref="N154:Q154"/>
    <mergeCell ref="N155:Q155"/>
    <mergeCell ref="N161:Q161"/>
    <mergeCell ref="N174:Q174"/>
    <mergeCell ref="N176:Q176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73:I173"/>
    <mergeCell ref="L173:M173"/>
    <mergeCell ref="N173:Q173"/>
    <mergeCell ref="F175:I175"/>
    <mergeCell ref="L175:M175"/>
    <mergeCell ref="N175:Q175"/>
    <mergeCell ref="F177:I177"/>
    <mergeCell ref="L177:M177"/>
    <mergeCell ref="N177:Q177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0:I160"/>
    <mergeCell ref="L160:M160"/>
    <mergeCell ref="N160:Q160"/>
    <mergeCell ref="F162:I162"/>
    <mergeCell ref="L162:M162"/>
    <mergeCell ref="N162:Q162"/>
    <mergeCell ref="F163:I163"/>
    <mergeCell ref="L163:M163"/>
    <mergeCell ref="N163:Q163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51:I151"/>
    <mergeCell ref="L151:M151"/>
    <mergeCell ref="N151:Q151"/>
    <mergeCell ref="F153:I153"/>
    <mergeCell ref="L153:M153"/>
    <mergeCell ref="N153:Q153"/>
    <mergeCell ref="F156:I156"/>
    <mergeCell ref="L156:M156"/>
    <mergeCell ref="N156:Q156"/>
    <mergeCell ref="F147:I147"/>
    <mergeCell ref="L147:M147"/>
    <mergeCell ref="N147:Q147"/>
    <mergeCell ref="F149:I149"/>
    <mergeCell ref="L149:M149"/>
    <mergeCell ref="N149:Q149"/>
    <mergeCell ref="F150:I150"/>
    <mergeCell ref="L150:M150"/>
    <mergeCell ref="N150:Q150"/>
    <mergeCell ref="F143:I143"/>
    <mergeCell ref="L143:M143"/>
    <mergeCell ref="N143:Q143"/>
    <mergeCell ref="F144:I144"/>
    <mergeCell ref="L144:M144"/>
    <mergeCell ref="N144:Q144"/>
    <mergeCell ref="F146:I146"/>
    <mergeCell ref="L146:M146"/>
    <mergeCell ref="N146:Q146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35:I135"/>
    <mergeCell ref="L135:M135"/>
    <mergeCell ref="N135:Q135"/>
    <mergeCell ref="F137:I137"/>
    <mergeCell ref="L137:M137"/>
    <mergeCell ref="N137:Q137"/>
    <mergeCell ref="F138:I138"/>
    <mergeCell ref="L138:M138"/>
    <mergeCell ref="N138:Q138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L111:Q111"/>
    <mergeCell ref="C117:Q117"/>
    <mergeCell ref="F119:P119"/>
    <mergeCell ref="F120:P120"/>
    <mergeCell ref="F121:P121"/>
    <mergeCell ref="M123:P123"/>
    <mergeCell ref="M125:Q125"/>
    <mergeCell ref="M126:Q126"/>
    <mergeCell ref="F128:I128"/>
    <mergeCell ref="L128:M128"/>
    <mergeCell ref="N128:Q128"/>
    <mergeCell ref="D105:H105"/>
    <mergeCell ref="N105:Q105"/>
    <mergeCell ref="D106:H106"/>
    <mergeCell ref="N106:Q106"/>
    <mergeCell ref="D107:H107"/>
    <mergeCell ref="N107:Q107"/>
    <mergeCell ref="D108:H108"/>
    <mergeCell ref="N108:Q108"/>
    <mergeCell ref="N109:Q109"/>
    <mergeCell ref="N95:Q95"/>
    <mergeCell ref="N96:Q96"/>
    <mergeCell ref="N97:Q97"/>
    <mergeCell ref="N98:Q98"/>
    <mergeCell ref="N99:Q99"/>
    <mergeCell ref="N100:Q100"/>
    <mergeCell ref="N101:Q101"/>
    <mergeCell ref="N103:Q103"/>
    <mergeCell ref="D104:H104"/>
    <mergeCell ref="N104:Q104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C2:Q2"/>
    <mergeCell ref="C4:Q4"/>
    <mergeCell ref="F6:P6"/>
    <mergeCell ref="F7:P7"/>
    <mergeCell ref="F8:P8"/>
    <mergeCell ref="O10:P10"/>
    <mergeCell ref="O12:P12"/>
    <mergeCell ref="O13:P13"/>
    <mergeCell ref="O15:P15"/>
  </mergeCells>
  <dataValidations count="2">
    <dataValidation type="list" allowBlank="1" showInputMessage="1" showErrorMessage="1" error="Povolené sú hodnoty K, M." sqref="D177:D182">
      <formula1>"K, M"</formula1>
    </dataValidation>
    <dataValidation type="list" allowBlank="1" showInputMessage="1" showErrorMessage="1" error="Povolené sú hodnoty základná, znížená, nulová." sqref="U177:U182">
      <formula1>"základná, znížená, nulová"</formula1>
    </dataValidation>
  </dataValidations>
  <hyperlinks>
    <hyperlink ref="F1:G1" location="C2" display="1) Krycí list rozpočtu"/>
    <hyperlink ref="H1:K1" location="C87" display="2) Rekapitulácia rozpočtu"/>
    <hyperlink ref="L1" location="C128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6" fitToHeight="100" orientation="portrait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8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2"/>
      <c r="C1" s="12"/>
      <c r="D1" s="13" t="s">
        <v>1</v>
      </c>
      <c r="E1" s="12"/>
      <c r="F1" s="14" t="s">
        <v>151</v>
      </c>
      <c r="G1" s="14"/>
      <c r="H1" s="279" t="s">
        <v>152</v>
      </c>
      <c r="I1" s="279"/>
      <c r="J1" s="279"/>
      <c r="K1" s="279"/>
      <c r="L1" s="14" t="s">
        <v>153</v>
      </c>
      <c r="M1" s="12"/>
      <c r="N1" s="12"/>
      <c r="O1" s="13" t="s">
        <v>154</v>
      </c>
      <c r="P1" s="12"/>
      <c r="Q1" s="12"/>
      <c r="R1" s="12"/>
      <c r="S1" s="14" t="s">
        <v>155</v>
      </c>
      <c r="T1" s="14"/>
      <c r="U1" s="126"/>
      <c r="V1" s="126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191" t="s">
        <v>7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S2" s="239" t="s">
        <v>8</v>
      </c>
      <c r="T2" s="240"/>
      <c r="U2" s="240"/>
      <c r="V2" s="240"/>
      <c r="W2" s="240"/>
      <c r="X2" s="240"/>
      <c r="Y2" s="240"/>
      <c r="Z2" s="240"/>
      <c r="AA2" s="240"/>
      <c r="AB2" s="240"/>
      <c r="AC2" s="240"/>
      <c r="AT2" s="18" t="s">
        <v>117</v>
      </c>
    </row>
    <row r="3" spans="1:6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77</v>
      </c>
    </row>
    <row r="4" spans="1:66" ht="36.9" customHeight="1">
      <c r="B4" s="22"/>
      <c r="C4" s="193" t="s">
        <v>156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23"/>
      <c r="T4" s="24" t="s">
        <v>12</v>
      </c>
      <c r="AT4" s="18" t="s">
        <v>6</v>
      </c>
    </row>
    <row r="5" spans="1:66" ht="6.9" customHeight="1">
      <c r="B5" s="22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3"/>
    </row>
    <row r="6" spans="1:66" ht="25.35" customHeight="1">
      <c r="B6" s="22"/>
      <c r="C6" s="26"/>
      <c r="D6" s="30" t="s">
        <v>17</v>
      </c>
      <c r="E6" s="26"/>
      <c r="F6" s="241" t="str">
        <f>'Rekapitulácia stavby'!K6</f>
        <v>Zberný dvor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6"/>
      <c r="R6" s="23"/>
    </row>
    <row r="7" spans="1:66" s="1" customFormat="1" ht="32.85" customHeight="1">
      <c r="B7" s="35"/>
      <c r="C7" s="36"/>
      <c r="D7" s="29" t="s">
        <v>157</v>
      </c>
      <c r="E7" s="36"/>
      <c r="F7" s="199" t="s">
        <v>427</v>
      </c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36"/>
      <c r="R7" s="37"/>
    </row>
    <row r="8" spans="1:66" s="1" customFormat="1" ht="14.4" customHeight="1">
      <c r="B8" s="35"/>
      <c r="C8" s="36"/>
      <c r="D8" s="30" t="s">
        <v>19</v>
      </c>
      <c r="E8" s="36"/>
      <c r="F8" s="28" t="s">
        <v>20</v>
      </c>
      <c r="G8" s="36"/>
      <c r="H8" s="36"/>
      <c r="I8" s="36"/>
      <c r="J8" s="36"/>
      <c r="K8" s="36"/>
      <c r="L8" s="36"/>
      <c r="M8" s="30" t="s">
        <v>21</v>
      </c>
      <c r="N8" s="36"/>
      <c r="O8" s="28" t="s">
        <v>20</v>
      </c>
      <c r="P8" s="36"/>
      <c r="Q8" s="36"/>
      <c r="R8" s="37"/>
    </row>
    <row r="9" spans="1:66" s="1" customFormat="1" ht="14.4" customHeight="1">
      <c r="B9" s="35"/>
      <c r="C9" s="36"/>
      <c r="D9" s="30" t="s">
        <v>22</v>
      </c>
      <c r="E9" s="36"/>
      <c r="F9" s="28" t="s">
        <v>23</v>
      </c>
      <c r="G9" s="36"/>
      <c r="H9" s="36"/>
      <c r="I9" s="36"/>
      <c r="J9" s="36"/>
      <c r="K9" s="36"/>
      <c r="L9" s="36"/>
      <c r="M9" s="30" t="s">
        <v>24</v>
      </c>
      <c r="N9" s="36"/>
      <c r="O9" s="244" t="str">
        <f>'Rekapitulácia stavby'!AN8</f>
        <v>20. 3. 2018</v>
      </c>
      <c r="P9" s="245"/>
      <c r="Q9" s="36"/>
      <c r="R9" s="37"/>
    </row>
    <row r="10" spans="1:66" s="1" customFormat="1" ht="10.8" customHeight="1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7"/>
    </row>
    <row r="11" spans="1:66" s="1" customFormat="1" ht="14.4" customHeight="1">
      <c r="B11" s="35"/>
      <c r="C11" s="36"/>
      <c r="D11" s="30" t="s">
        <v>26</v>
      </c>
      <c r="E11" s="36"/>
      <c r="F11" s="36"/>
      <c r="G11" s="36"/>
      <c r="H11" s="36"/>
      <c r="I11" s="36"/>
      <c r="J11" s="36"/>
      <c r="K11" s="36"/>
      <c r="L11" s="36"/>
      <c r="M11" s="30" t="s">
        <v>27</v>
      </c>
      <c r="N11" s="36"/>
      <c r="O11" s="197" t="s">
        <v>20</v>
      </c>
      <c r="P11" s="197"/>
      <c r="Q11" s="36"/>
      <c r="R11" s="37"/>
    </row>
    <row r="12" spans="1:66" s="1" customFormat="1" ht="18" customHeight="1">
      <c r="B12" s="35"/>
      <c r="C12" s="36"/>
      <c r="D12" s="36"/>
      <c r="E12" s="28" t="s">
        <v>28</v>
      </c>
      <c r="F12" s="36"/>
      <c r="G12" s="36"/>
      <c r="H12" s="36"/>
      <c r="I12" s="36"/>
      <c r="J12" s="36"/>
      <c r="K12" s="36"/>
      <c r="L12" s="36"/>
      <c r="M12" s="30" t="s">
        <v>29</v>
      </c>
      <c r="N12" s="36"/>
      <c r="O12" s="197" t="s">
        <v>20</v>
      </c>
      <c r="P12" s="197"/>
      <c r="Q12" s="36"/>
      <c r="R12" s="37"/>
    </row>
    <row r="13" spans="1:66" s="1" customFormat="1" ht="6.9" customHeight="1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/>
    </row>
    <row r="14" spans="1:66" s="1" customFormat="1" ht="14.4" customHeight="1">
      <c r="B14" s="35"/>
      <c r="C14" s="36"/>
      <c r="D14" s="30" t="s">
        <v>30</v>
      </c>
      <c r="E14" s="36"/>
      <c r="F14" s="36"/>
      <c r="G14" s="36"/>
      <c r="H14" s="36"/>
      <c r="I14" s="36"/>
      <c r="J14" s="36"/>
      <c r="K14" s="36"/>
      <c r="L14" s="36"/>
      <c r="M14" s="30" t="s">
        <v>27</v>
      </c>
      <c r="N14" s="36"/>
      <c r="O14" s="246" t="str">
        <f>IF('Rekapitulácia stavby'!AN13="","",'Rekapitulácia stavby'!AN13)</f>
        <v>Vyplň údaj</v>
      </c>
      <c r="P14" s="197"/>
      <c r="Q14" s="36"/>
      <c r="R14" s="37"/>
    </row>
    <row r="15" spans="1:66" s="1" customFormat="1" ht="18" customHeight="1">
      <c r="B15" s="35"/>
      <c r="C15" s="36"/>
      <c r="D15" s="36"/>
      <c r="E15" s="246" t="str">
        <f>IF('Rekapitulácia stavby'!E14="","",'Rekapitulácia stavby'!E14)</f>
        <v>Vyplň údaj</v>
      </c>
      <c r="F15" s="247"/>
      <c r="G15" s="247"/>
      <c r="H15" s="247"/>
      <c r="I15" s="247"/>
      <c r="J15" s="247"/>
      <c r="K15" s="247"/>
      <c r="L15" s="247"/>
      <c r="M15" s="30" t="s">
        <v>29</v>
      </c>
      <c r="N15" s="36"/>
      <c r="O15" s="246" t="str">
        <f>IF('Rekapitulácia stavby'!AN14="","",'Rekapitulácia stavby'!AN14)</f>
        <v>Vyplň údaj</v>
      </c>
      <c r="P15" s="197"/>
      <c r="Q15" s="36"/>
      <c r="R15" s="37"/>
    </row>
    <row r="16" spans="1:66" s="1" customFormat="1" ht="6.9" customHeight="1"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7"/>
    </row>
    <row r="17" spans="2:18" s="1" customFormat="1" ht="14.4" customHeight="1">
      <c r="B17" s="35"/>
      <c r="C17" s="36"/>
      <c r="D17" s="30" t="s">
        <v>32</v>
      </c>
      <c r="E17" s="36"/>
      <c r="F17" s="36"/>
      <c r="G17" s="36"/>
      <c r="H17" s="36"/>
      <c r="I17" s="36"/>
      <c r="J17" s="36"/>
      <c r="K17" s="36"/>
      <c r="L17" s="36"/>
      <c r="M17" s="30" t="s">
        <v>27</v>
      </c>
      <c r="N17" s="36"/>
      <c r="O17" s="197" t="s">
        <v>20</v>
      </c>
      <c r="P17" s="197"/>
      <c r="Q17" s="36"/>
      <c r="R17" s="37"/>
    </row>
    <row r="18" spans="2:18" s="1" customFormat="1" ht="18" customHeight="1">
      <c r="B18" s="35"/>
      <c r="C18" s="36"/>
      <c r="D18" s="36"/>
      <c r="E18" s="28" t="s">
        <v>33</v>
      </c>
      <c r="F18" s="36"/>
      <c r="G18" s="36"/>
      <c r="H18" s="36"/>
      <c r="I18" s="36"/>
      <c r="J18" s="36"/>
      <c r="K18" s="36"/>
      <c r="L18" s="36"/>
      <c r="M18" s="30" t="s">
        <v>29</v>
      </c>
      <c r="N18" s="36"/>
      <c r="O18" s="197" t="s">
        <v>20</v>
      </c>
      <c r="P18" s="197"/>
      <c r="Q18" s="36"/>
      <c r="R18" s="37"/>
    </row>
    <row r="19" spans="2:18" s="1" customFormat="1" ht="6.9" customHeight="1"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7"/>
    </row>
    <row r="20" spans="2:18" s="1" customFormat="1" ht="14.4" customHeight="1">
      <c r="B20" s="35"/>
      <c r="C20" s="36"/>
      <c r="D20" s="30" t="s">
        <v>35</v>
      </c>
      <c r="E20" s="36"/>
      <c r="F20" s="36"/>
      <c r="G20" s="36"/>
      <c r="H20" s="36"/>
      <c r="I20" s="36"/>
      <c r="J20" s="36"/>
      <c r="K20" s="36"/>
      <c r="L20" s="36"/>
      <c r="M20" s="30" t="s">
        <v>27</v>
      </c>
      <c r="N20" s="36"/>
      <c r="O20" s="197" t="str">
        <f>IF('Rekapitulácia stavby'!AN19="","",'Rekapitulácia stavby'!AN19)</f>
        <v/>
      </c>
      <c r="P20" s="197"/>
      <c r="Q20" s="36"/>
      <c r="R20" s="37"/>
    </row>
    <row r="21" spans="2:18" s="1" customFormat="1" ht="18" customHeight="1">
      <c r="B21" s="35"/>
      <c r="C21" s="36"/>
      <c r="D21" s="36"/>
      <c r="E21" s="28" t="str">
        <f>IF('Rekapitulácia stavby'!E20="","",'Rekapitulácia stavby'!E20)</f>
        <v xml:space="preserve"> </v>
      </c>
      <c r="F21" s="36"/>
      <c r="G21" s="36"/>
      <c r="H21" s="36"/>
      <c r="I21" s="36"/>
      <c r="J21" s="36"/>
      <c r="K21" s="36"/>
      <c r="L21" s="36"/>
      <c r="M21" s="30" t="s">
        <v>29</v>
      </c>
      <c r="N21" s="36"/>
      <c r="O21" s="197" t="str">
        <f>IF('Rekapitulácia stavby'!AN20="","",'Rekapitulácia stavby'!AN20)</f>
        <v/>
      </c>
      <c r="P21" s="197"/>
      <c r="Q21" s="36"/>
      <c r="R21" s="37"/>
    </row>
    <row r="22" spans="2:18" s="1" customFormat="1" ht="6.9" customHeight="1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7"/>
    </row>
    <row r="23" spans="2:18" s="1" customFormat="1" ht="14.4" customHeight="1">
      <c r="B23" s="35"/>
      <c r="C23" s="36"/>
      <c r="D23" s="30" t="s">
        <v>37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22.5" customHeight="1">
      <c r="B24" s="35"/>
      <c r="C24" s="36"/>
      <c r="D24" s="36"/>
      <c r="E24" s="202" t="s">
        <v>20</v>
      </c>
      <c r="F24" s="202"/>
      <c r="G24" s="202"/>
      <c r="H24" s="202"/>
      <c r="I24" s="202"/>
      <c r="J24" s="202"/>
      <c r="K24" s="202"/>
      <c r="L24" s="202"/>
      <c r="M24" s="36"/>
      <c r="N24" s="36"/>
      <c r="O24" s="36"/>
      <c r="P24" s="36"/>
      <c r="Q24" s="36"/>
      <c r="R24" s="37"/>
    </row>
    <row r="25" spans="2:18" s="1" customFormat="1" ht="6.9" customHeight="1"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36"/>
      <c r="R26" s="37"/>
    </row>
    <row r="27" spans="2:18" s="1" customFormat="1" ht="14.4" customHeight="1">
      <c r="B27" s="35"/>
      <c r="C27" s="36"/>
      <c r="D27" s="127" t="s">
        <v>161</v>
      </c>
      <c r="E27" s="36"/>
      <c r="F27" s="36"/>
      <c r="G27" s="36"/>
      <c r="H27" s="36"/>
      <c r="I27" s="36"/>
      <c r="J27" s="36"/>
      <c r="K27" s="36"/>
      <c r="L27" s="36"/>
      <c r="M27" s="203">
        <f>N88</f>
        <v>0</v>
      </c>
      <c r="N27" s="203"/>
      <c r="O27" s="203"/>
      <c r="P27" s="203"/>
      <c r="Q27" s="36"/>
      <c r="R27" s="37"/>
    </row>
    <row r="28" spans="2:18" s="1" customFormat="1" ht="14.4" customHeight="1">
      <c r="B28" s="35"/>
      <c r="C28" s="36"/>
      <c r="D28" s="34" t="s">
        <v>145</v>
      </c>
      <c r="E28" s="36"/>
      <c r="F28" s="36"/>
      <c r="G28" s="36"/>
      <c r="H28" s="36"/>
      <c r="I28" s="36"/>
      <c r="J28" s="36"/>
      <c r="K28" s="36"/>
      <c r="L28" s="36"/>
      <c r="M28" s="203">
        <f>N98</f>
        <v>0</v>
      </c>
      <c r="N28" s="203"/>
      <c r="O28" s="203"/>
      <c r="P28" s="203"/>
      <c r="Q28" s="36"/>
      <c r="R28" s="37"/>
    </row>
    <row r="29" spans="2:18" s="1" customFormat="1" ht="6.9" customHeight="1"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7"/>
    </row>
    <row r="30" spans="2:18" s="1" customFormat="1" ht="25.35" customHeight="1">
      <c r="B30" s="35"/>
      <c r="C30" s="36"/>
      <c r="D30" s="128" t="s">
        <v>40</v>
      </c>
      <c r="E30" s="36"/>
      <c r="F30" s="36"/>
      <c r="G30" s="36"/>
      <c r="H30" s="36"/>
      <c r="I30" s="36"/>
      <c r="J30" s="36"/>
      <c r="K30" s="36"/>
      <c r="L30" s="36"/>
      <c r="M30" s="248">
        <f>ROUND(M27+M28,2)</f>
        <v>0</v>
      </c>
      <c r="N30" s="243"/>
      <c r="O30" s="243"/>
      <c r="P30" s="243"/>
      <c r="Q30" s="36"/>
      <c r="R30" s="37"/>
    </row>
    <row r="31" spans="2:18" s="1" customFormat="1" ht="6.9" customHeight="1">
      <c r="B31" s="35"/>
      <c r="C31" s="36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36"/>
      <c r="R31" s="37"/>
    </row>
    <row r="32" spans="2:18" s="1" customFormat="1" ht="14.4" customHeight="1">
      <c r="B32" s="35"/>
      <c r="C32" s="36"/>
      <c r="D32" s="42" t="s">
        <v>41</v>
      </c>
      <c r="E32" s="42" t="s">
        <v>42</v>
      </c>
      <c r="F32" s="43">
        <v>0.2</v>
      </c>
      <c r="G32" s="129" t="s">
        <v>43</v>
      </c>
      <c r="H32" s="249">
        <f>ROUND((((SUM(BE98:BE105)+SUM(BE123:BE141))+SUM(BE143:BE147))),2)</f>
        <v>0</v>
      </c>
      <c r="I32" s="243"/>
      <c r="J32" s="243"/>
      <c r="K32" s="36"/>
      <c r="L32" s="36"/>
      <c r="M32" s="249">
        <f>ROUND(((ROUND((SUM(BE98:BE105)+SUM(BE123:BE141)), 2)*F32)+SUM(BE143:BE147)*F32),2)</f>
        <v>0</v>
      </c>
      <c r="N32" s="243"/>
      <c r="O32" s="243"/>
      <c r="P32" s="243"/>
      <c r="Q32" s="36"/>
      <c r="R32" s="37"/>
    </row>
    <row r="33" spans="2:18" s="1" customFormat="1" ht="14.4" customHeight="1">
      <c r="B33" s="35"/>
      <c r="C33" s="36"/>
      <c r="D33" s="36"/>
      <c r="E33" s="42" t="s">
        <v>44</v>
      </c>
      <c r="F33" s="43">
        <v>0.2</v>
      </c>
      <c r="G33" s="129" t="s">
        <v>43</v>
      </c>
      <c r="H33" s="249">
        <f>ROUND((((SUM(BF98:BF105)+SUM(BF123:BF141))+SUM(BF143:BF147))),2)</f>
        <v>0</v>
      </c>
      <c r="I33" s="243"/>
      <c r="J33" s="243"/>
      <c r="K33" s="36"/>
      <c r="L33" s="36"/>
      <c r="M33" s="249">
        <f>ROUND(((ROUND((SUM(BF98:BF105)+SUM(BF123:BF141)), 2)*F33)+SUM(BF143:BF147)*F33),2)</f>
        <v>0</v>
      </c>
      <c r="N33" s="243"/>
      <c r="O33" s="243"/>
      <c r="P33" s="243"/>
      <c r="Q33" s="36"/>
      <c r="R33" s="37"/>
    </row>
    <row r="34" spans="2:18" s="1" customFormat="1" ht="14.4" hidden="1" customHeight="1">
      <c r="B34" s="35"/>
      <c r="C34" s="36"/>
      <c r="D34" s="36"/>
      <c r="E34" s="42" t="s">
        <v>45</v>
      </c>
      <c r="F34" s="43">
        <v>0.2</v>
      </c>
      <c r="G34" s="129" t="s">
        <v>43</v>
      </c>
      <c r="H34" s="249">
        <f>ROUND((((SUM(BG98:BG105)+SUM(BG123:BG141))+SUM(BG143:BG147))),2)</f>
        <v>0</v>
      </c>
      <c r="I34" s="243"/>
      <c r="J34" s="243"/>
      <c r="K34" s="36"/>
      <c r="L34" s="36"/>
      <c r="M34" s="249">
        <v>0</v>
      </c>
      <c r="N34" s="243"/>
      <c r="O34" s="243"/>
      <c r="P34" s="243"/>
      <c r="Q34" s="36"/>
      <c r="R34" s="37"/>
    </row>
    <row r="35" spans="2:18" s="1" customFormat="1" ht="14.4" hidden="1" customHeight="1">
      <c r="B35" s="35"/>
      <c r="C35" s="36"/>
      <c r="D35" s="36"/>
      <c r="E35" s="42" t="s">
        <v>46</v>
      </c>
      <c r="F35" s="43">
        <v>0.2</v>
      </c>
      <c r="G35" s="129" t="s">
        <v>43</v>
      </c>
      <c r="H35" s="249">
        <f>ROUND((((SUM(BH98:BH105)+SUM(BH123:BH141))+SUM(BH143:BH147))),2)</f>
        <v>0</v>
      </c>
      <c r="I35" s="243"/>
      <c r="J35" s="243"/>
      <c r="K35" s="36"/>
      <c r="L35" s="36"/>
      <c r="M35" s="249">
        <v>0</v>
      </c>
      <c r="N35" s="243"/>
      <c r="O35" s="243"/>
      <c r="P35" s="243"/>
      <c r="Q35" s="36"/>
      <c r="R35" s="37"/>
    </row>
    <row r="36" spans="2:18" s="1" customFormat="1" ht="14.4" hidden="1" customHeight="1">
      <c r="B36" s="35"/>
      <c r="C36" s="36"/>
      <c r="D36" s="36"/>
      <c r="E36" s="42" t="s">
        <v>47</v>
      </c>
      <c r="F36" s="43">
        <v>0</v>
      </c>
      <c r="G36" s="129" t="s">
        <v>43</v>
      </c>
      <c r="H36" s="249">
        <f>ROUND((((SUM(BI98:BI105)+SUM(BI123:BI141))+SUM(BI143:BI147))),2)</f>
        <v>0</v>
      </c>
      <c r="I36" s="243"/>
      <c r="J36" s="243"/>
      <c r="K36" s="36"/>
      <c r="L36" s="36"/>
      <c r="M36" s="249">
        <v>0</v>
      </c>
      <c r="N36" s="243"/>
      <c r="O36" s="243"/>
      <c r="P36" s="243"/>
      <c r="Q36" s="36"/>
      <c r="R36" s="37"/>
    </row>
    <row r="37" spans="2:18" s="1" customFormat="1" ht="6.9" customHeight="1"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7"/>
    </row>
    <row r="38" spans="2:18" s="1" customFormat="1" ht="25.35" customHeight="1">
      <c r="B38" s="35"/>
      <c r="C38" s="125"/>
      <c r="D38" s="130" t="s">
        <v>48</v>
      </c>
      <c r="E38" s="79"/>
      <c r="F38" s="79"/>
      <c r="G38" s="131" t="s">
        <v>49</v>
      </c>
      <c r="H38" s="132" t="s">
        <v>50</v>
      </c>
      <c r="I38" s="79"/>
      <c r="J38" s="79"/>
      <c r="K38" s="79"/>
      <c r="L38" s="250">
        <f>SUM(M30:M36)</f>
        <v>0</v>
      </c>
      <c r="M38" s="250"/>
      <c r="N38" s="250"/>
      <c r="O38" s="250"/>
      <c r="P38" s="251"/>
      <c r="Q38" s="125"/>
      <c r="R38" s="37"/>
    </row>
    <row r="39" spans="2:18" s="1" customFormat="1" ht="14.4" customHeight="1">
      <c r="B39" s="35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ht="12">
      <c r="B41" s="22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3"/>
    </row>
    <row r="42" spans="2:18" ht="12">
      <c r="B42" s="22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3"/>
    </row>
    <row r="43" spans="2:18" ht="12">
      <c r="B43" s="2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3"/>
    </row>
    <row r="44" spans="2:18" ht="12">
      <c r="B44" s="22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3"/>
    </row>
    <row r="45" spans="2:18" ht="12">
      <c r="B45" s="22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3"/>
    </row>
    <row r="46" spans="2:18" ht="12">
      <c r="B46" s="22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3"/>
    </row>
    <row r="47" spans="2:18" ht="12">
      <c r="B47" s="22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3"/>
    </row>
    <row r="48" spans="2:18" ht="12">
      <c r="B48" s="2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3"/>
    </row>
    <row r="49" spans="2:18" ht="12">
      <c r="B49" s="22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3"/>
    </row>
    <row r="50" spans="2:18" s="1" customFormat="1">
      <c r="B50" s="35"/>
      <c r="C50" s="36"/>
      <c r="D50" s="50" t="s">
        <v>51</v>
      </c>
      <c r="E50" s="51"/>
      <c r="F50" s="51"/>
      <c r="G50" s="51"/>
      <c r="H50" s="52"/>
      <c r="I50" s="36"/>
      <c r="J50" s="50" t="s">
        <v>52</v>
      </c>
      <c r="K50" s="51"/>
      <c r="L50" s="51"/>
      <c r="M50" s="51"/>
      <c r="N50" s="51"/>
      <c r="O50" s="51"/>
      <c r="P50" s="52"/>
      <c r="Q50" s="36"/>
      <c r="R50" s="37"/>
    </row>
    <row r="51" spans="2:18" ht="12">
      <c r="B51" s="22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3"/>
    </row>
    <row r="52" spans="2:18" ht="12">
      <c r="B52" s="22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3"/>
    </row>
    <row r="53" spans="2:18" ht="12">
      <c r="B53" s="22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3"/>
    </row>
    <row r="54" spans="2:18" ht="12">
      <c r="B54" s="22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3"/>
    </row>
    <row r="55" spans="2:18" ht="12">
      <c r="B55" s="22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3"/>
    </row>
    <row r="56" spans="2:18" ht="12">
      <c r="B56" s="22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3"/>
    </row>
    <row r="57" spans="2:18" ht="12">
      <c r="B57" s="22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3"/>
    </row>
    <row r="58" spans="2:18" ht="12">
      <c r="B58" s="22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3"/>
    </row>
    <row r="59" spans="2:18" s="1" customFormat="1">
      <c r="B59" s="35"/>
      <c r="C59" s="36"/>
      <c r="D59" s="55" t="s">
        <v>53</v>
      </c>
      <c r="E59" s="56"/>
      <c r="F59" s="56"/>
      <c r="G59" s="57" t="s">
        <v>54</v>
      </c>
      <c r="H59" s="58"/>
      <c r="I59" s="36"/>
      <c r="J59" s="55" t="s">
        <v>53</v>
      </c>
      <c r="K59" s="56"/>
      <c r="L59" s="56"/>
      <c r="M59" s="56"/>
      <c r="N59" s="57" t="s">
        <v>54</v>
      </c>
      <c r="O59" s="56"/>
      <c r="P59" s="58"/>
      <c r="Q59" s="36"/>
      <c r="R59" s="37"/>
    </row>
    <row r="60" spans="2:18" ht="12">
      <c r="B60" s="22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3"/>
    </row>
    <row r="61" spans="2:18" s="1" customFormat="1">
      <c r="B61" s="35"/>
      <c r="C61" s="36"/>
      <c r="D61" s="50" t="s">
        <v>55</v>
      </c>
      <c r="E61" s="51"/>
      <c r="F61" s="51"/>
      <c r="G61" s="51"/>
      <c r="H61" s="52"/>
      <c r="I61" s="36"/>
      <c r="J61" s="50" t="s">
        <v>56</v>
      </c>
      <c r="K61" s="51"/>
      <c r="L61" s="51"/>
      <c r="M61" s="51"/>
      <c r="N61" s="51"/>
      <c r="O61" s="51"/>
      <c r="P61" s="52"/>
      <c r="Q61" s="36"/>
      <c r="R61" s="37"/>
    </row>
    <row r="62" spans="2:18" ht="12">
      <c r="B62" s="22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3"/>
    </row>
    <row r="63" spans="2:18" ht="12">
      <c r="B63" s="22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3"/>
    </row>
    <row r="64" spans="2:18" ht="12">
      <c r="B64" s="22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3"/>
    </row>
    <row r="65" spans="2:21" ht="12">
      <c r="B65" s="22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3"/>
    </row>
    <row r="66" spans="2:21" ht="12">
      <c r="B66" s="22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3"/>
    </row>
    <row r="67" spans="2:21" ht="12">
      <c r="B67" s="22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3"/>
    </row>
    <row r="68" spans="2:21" ht="12">
      <c r="B68" s="22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3"/>
    </row>
    <row r="69" spans="2:21" ht="12">
      <c r="B69" s="22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3"/>
    </row>
    <row r="70" spans="2:21" s="1" customFormat="1">
      <c r="B70" s="35"/>
      <c r="C70" s="36"/>
      <c r="D70" s="55" t="s">
        <v>53</v>
      </c>
      <c r="E70" s="56"/>
      <c r="F70" s="56"/>
      <c r="G70" s="57" t="s">
        <v>54</v>
      </c>
      <c r="H70" s="58"/>
      <c r="I70" s="36"/>
      <c r="J70" s="55" t="s">
        <v>53</v>
      </c>
      <c r="K70" s="56"/>
      <c r="L70" s="56"/>
      <c r="M70" s="56"/>
      <c r="N70" s="57" t="s">
        <v>54</v>
      </c>
      <c r="O70" s="56"/>
      <c r="P70" s="58"/>
      <c r="Q70" s="36"/>
      <c r="R70" s="37"/>
    </row>
    <row r="71" spans="2:21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21" s="1" customFormat="1" ht="6.9" customHeight="1">
      <c r="B75" s="133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5"/>
    </row>
    <row r="76" spans="2:21" s="1" customFormat="1" ht="36.9" customHeight="1">
      <c r="B76" s="35"/>
      <c r="C76" s="193" t="s">
        <v>162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37"/>
      <c r="T76" s="136"/>
      <c r="U76" s="136"/>
    </row>
    <row r="77" spans="2:21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  <c r="T77" s="136"/>
      <c r="U77" s="136"/>
    </row>
    <row r="78" spans="2:21" s="1" customFormat="1" ht="30" customHeight="1">
      <c r="B78" s="35"/>
      <c r="C78" s="30" t="s">
        <v>17</v>
      </c>
      <c r="D78" s="36"/>
      <c r="E78" s="36"/>
      <c r="F78" s="241" t="str">
        <f>F6</f>
        <v>Zberný dvor</v>
      </c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36"/>
      <c r="R78" s="37"/>
      <c r="T78" s="136"/>
      <c r="U78" s="136"/>
    </row>
    <row r="79" spans="2:21" s="1" customFormat="1" ht="36.9" customHeight="1">
      <c r="B79" s="35"/>
      <c r="C79" s="69" t="s">
        <v>157</v>
      </c>
      <c r="D79" s="36"/>
      <c r="E79" s="36"/>
      <c r="F79" s="213" t="str">
        <f>F7</f>
        <v>BP01 - Betónová plocha</v>
      </c>
      <c r="G79" s="243"/>
      <c r="H79" s="243"/>
      <c r="I79" s="243"/>
      <c r="J79" s="243"/>
      <c r="K79" s="243"/>
      <c r="L79" s="243"/>
      <c r="M79" s="243"/>
      <c r="N79" s="243"/>
      <c r="O79" s="243"/>
      <c r="P79" s="243"/>
      <c r="Q79" s="36"/>
      <c r="R79" s="37"/>
      <c r="T79" s="136"/>
      <c r="U79" s="136"/>
    </row>
    <row r="80" spans="2:21" s="1" customFormat="1" ht="6.9" customHeight="1"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7"/>
      <c r="T80" s="136"/>
      <c r="U80" s="136"/>
    </row>
    <row r="81" spans="2:47" s="1" customFormat="1" ht="18" customHeight="1">
      <c r="B81" s="35"/>
      <c r="C81" s="30" t="s">
        <v>22</v>
      </c>
      <c r="D81" s="36"/>
      <c r="E81" s="36"/>
      <c r="F81" s="28" t="str">
        <f>F9</f>
        <v>Tesárske Mlyňany</v>
      </c>
      <c r="G81" s="36"/>
      <c r="H81" s="36"/>
      <c r="I81" s="36"/>
      <c r="J81" s="36"/>
      <c r="K81" s="30" t="s">
        <v>24</v>
      </c>
      <c r="L81" s="36"/>
      <c r="M81" s="245" t="str">
        <f>IF(O9="","",O9)</f>
        <v>20. 3. 2018</v>
      </c>
      <c r="N81" s="245"/>
      <c r="O81" s="245"/>
      <c r="P81" s="245"/>
      <c r="Q81" s="36"/>
      <c r="R81" s="37"/>
      <c r="T81" s="136"/>
      <c r="U81" s="136"/>
    </row>
    <row r="82" spans="2:47" s="1" customFormat="1" ht="6.9" customHeight="1"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7"/>
      <c r="T82" s="136"/>
      <c r="U82" s="136"/>
    </row>
    <row r="83" spans="2:47" s="1" customFormat="1" ht="13.2">
      <c r="B83" s="35"/>
      <c r="C83" s="30" t="s">
        <v>26</v>
      </c>
      <c r="D83" s="36"/>
      <c r="E83" s="36"/>
      <c r="F83" s="28" t="str">
        <f>E12</f>
        <v>Obec Tesárske Mlyňany</v>
      </c>
      <c r="G83" s="36"/>
      <c r="H83" s="36"/>
      <c r="I83" s="36"/>
      <c r="J83" s="36"/>
      <c r="K83" s="30" t="s">
        <v>32</v>
      </c>
      <c r="L83" s="36"/>
      <c r="M83" s="197" t="str">
        <f>E18</f>
        <v>Ing. Stanislav Mankovecký</v>
      </c>
      <c r="N83" s="197"/>
      <c r="O83" s="197"/>
      <c r="P83" s="197"/>
      <c r="Q83" s="197"/>
      <c r="R83" s="37"/>
      <c r="T83" s="136"/>
      <c r="U83" s="136"/>
    </row>
    <row r="84" spans="2:47" s="1" customFormat="1" ht="14.4" customHeight="1">
      <c r="B84" s="35"/>
      <c r="C84" s="30" t="s">
        <v>30</v>
      </c>
      <c r="D84" s="36"/>
      <c r="E84" s="36"/>
      <c r="F84" s="28" t="str">
        <f>IF(E15="","",E15)</f>
        <v>Vyplň údaj</v>
      </c>
      <c r="G84" s="36"/>
      <c r="H84" s="36"/>
      <c r="I84" s="36"/>
      <c r="J84" s="36"/>
      <c r="K84" s="30" t="s">
        <v>35</v>
      </c>
      <c r="L84" s="36"/>
      <c r="M84" s="197" t="str">
        <f>E21</f>
        <v xml:space="preserve"> </v>
      </c>
      <c r="N84" s="197"/>
      <c r="O84" s="197"/>
      <c r="P84" s="197"/>
      <c r="Q84" s="197"/>
      <c r="R84" s="37"/>
      <c r="T84" s="136"/>
      <c r="U84" s="136"/>
    </row>
    <row r="85" spans="2:47" s="1" customFormat="1" ht="10.35" customHeight="1"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7"/>
      <c r="T85" s="136"/>
      <c r="U85" s="136"/>
    </row>
    <row r="86" spans="2:47" s="1" customFormat="1" ht="29.25" customHeight="1">
      <c r="B86" s="35"/>
      <c r="C86" s="252" t="s">
        <v>163</v>
      </c>
      <c r="D86" s="253"/>
      <c r="E86" s="253"/>
      <c r="F86" s="253"/>
      <c r="G86" s="253"/>
      <c r="H86" s="125"/>
      <c r="I86" s="125"/>
      <c r="J86" s="125"/>
      <c r="K86" s="125"/>
      <c r="L86" s="125"/>
      <c r="M86" s="125"/>
      <c r="N86" s="252" t="s">
        <v>164</v>
      </c>
      <c r="O86" s="253"/>
      <c r="P86" s="253"/>
      <c r="Q86" s="253"/>
      <c r="R86" s="37"/>
      <c r="T86" s="136"/>
      <c r="U86" s="136"/>
    </row>
    <row r="87" spans="2:47" s="1" customFormat="1" ht="10.35" customHeight="1">
      <c r="B87" s="35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7"/>
      <c r="T87" s="136"/>
      <c r="U87" s="136"/>
    </row>
    <row r="88" spans="2:47" s="1" customFormat="1" ht="29.25" customHeight="1">
      <c r="B88" s="35"/>
      <c r="C88" s="138" t="s">
        <v>165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237">
        <f>N123</f>
        <v>0</v>
      </c>
      <c r="O88" s="254"/>
      <c r="P88" s="254"/>
      <c r="Q88" s="254"/>
      <c r="R88" s="37"/>
      <c r="T88" s="136"/>
      <c r="U88" s="136"/>
      <c r="AU88" s="18" t="s">
        <v>166</v>
      </c>
    </row>
    <row r="89" spans="2:47" s="7" customFormat="1" ht="24.9" customHeight="1">
      <c r="B89" s="139"/>
      <c r="C89" s="140"/>
      <c r="D89" s="141" t="s">
        <v>167</v>
      </c>
      <c r="E89" s="140"/>
      <c r="F89" s="140"/>
      <c r="G89" s="140"/>
      <c r="H89" s="140"/>
      <c r="I89" s="140"/>
      <c r="J89" s="140"/>
      <c r="K89" s="140"/>
      <c r="L89" s="140"/>
      <c r="M89" s="140"/>
      <c r="N89" s="255">
        <f>N124</f>
        <v>0</v>
      </c>
      <c r="O89" s="256"/>
      <c r="P89" s="256"/>
      <c r="Q89" s="256"/>
      <c r="R89" s="142"/>
      <c r="T89" s="143"/>
      <c r="U89" s="143"/>
    </row>
    <row r="90" spans="2:47" s="8" customFormat="1" ht="19.95" customHeight="1">
      <c r="B90" s="144"/>
      <c r="C90" s="103"/>
      <c r="D90" s="114" t="s">
        <v>168</v>
      </c>
      <c r="E90" s="103"/>
      <c r="F90" s="103"/>
      <c r="G90" s="103"/>
      <c r="H90" s="103"/>
      <c r="I90" s="103"/>
      <c r="J90" s="103"/>
      <c r="K90" s="103"/>
      <c r="L90" s="103"/>
      <c r="M90" s="103"/>
      <c r="N90" s="230">
        <f>N125</f>
        <v>0</v>
      </c>
      <c r="O90" s="231"/>
      <c r="P90" s="231"/>
      <c r="Q90" s="231"/>
      <c r="R90" s="145"/>
      <c r="T90" s="146"/>
      <c r="U90" s="146"/>
    </row>
    <row r="91" spans="2:47" s="8" customFormat="1" ht="19.95" customHeight="1">
      <c r="B91" s="144"/>
      <c r="C91" s="103"/>
      <c r="D91" s="114" t="s">
        <v>255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30">
        <f>N128</f>
        <v>0</v>
      </c>
      <c r="O91" s="231"/>
      <c r="P91" s="231"/>
      <c r="Q91" s="231"/>
      <c r="R91" s="145"/>
      <c r="T91" s="146"/>
      <c r="U91" s="146"/>
    </row>
    <row r="92" spans="2:47" s="8" customFormat="1" ht="19.95" customHeight="1">
      <c r="B92" s="144"/>
      <c r="C92" s="103"/>
      <c r="D92" s="114" t="s">
        <v>256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30">
        <f>N130</f>
        <v>0</v>
      </c>
      <c r="O92" s="231"/>
      <c r="P92" s="231"/>
      <c r="Q92" s="231"/>
      <c r="R92" s="145"/>
      <c r="T92" s="146"/>
      <c r="U92" s="146"/>
    </row>
    <row r="93" spans="2:47" s="8" customFormat="1" ht="19.95" customHeight="1">
      <c r="B93" s="144"/>
      <c r="C93" s="103"/>
      <c r="D93" s="114" t="s">
        <v>170</v>
      </c>
      <c r="E93" s="103"/>
      <c r="F93" s="103"/>
      <c r="G93" s="103"/>
      <c r="H93" s="103"/>
      <c r="I93" s="103"/>
      <c r="J93" s="103"/>
      <c r="K93" s="103"/>
      <c r="L93" s="103"/>
      <c r="M93" s="103"/>
      <c r="N93" s="230">
        <f>N132</f>
        <v>0</v>
      </c>
      <c r="O93" s="231"/>
      <c r="P93" s="231"/>
      <c r="Q93" s="231"/>
      <c r="R93" s="145"/>
      <c r="T93" s="146"/>
      <c r="U93" s="146"/>
    </row>
    <row r="94" spans="2:47" s="8" customFormat="1" ht="19.95" customHeight="1">
      <c r="B94" s="144"/>
      <c r="C94" s="103"/>
      <c r="D94" s="114" t="s">
        <v>257</v>
      </c>
      <c r="E94" s="103"/>
      <c r="F94" s="103"/>
      <c r="G94" s="103"/>
      <c r="H94" s="103"/>
      <c r="I94" s="103"/>
      <c r="J94" s="103"/>
      <c r="K94" s="103"/>
      <c r="L94" s="103"/>
      <c r="M94" s="103"/>
      <c r="N94" s="230">
        <f>N136</f>
        <v>0</v>
      </c>
      <c r="O94" s="231"/>
      <c r="P94" s="231"/>
      <c r="Q94" s="231"/>
      <c r="R94" s="145"/>
      <c r="T94" s="146"/>
      <c r="U94" s="146"/>
    </row>
    <row r="95" spans="2:47" s="8" customFormat="1" ht="19.95" customHeight="1">
      <c r="B95" s="144"/>
      <c r="C95" s="103"/>
      <c r="D95" s="114" t="s">
        <v>258</v>
      </c>
      <c r="E95" s="103"/>
      <c r="F95" s="103"/>
      <c r="G95" s="103"/>
      <c r="H95" s="103"/>
      <c r="I95" s="103"/>
      <c r="J95" s="103"/>
      <c r="K95" s="103"/>
      <c r="L95" s="103"/>
      <c r="M95" s="103"/>
      <c r="N95" s="230">
        <f>N140</f>
        <v>0</v>
      </c>
      <c r="O95" s="231"/>
      <c r="P95" s="231"/>
      <c r="Q95" s="231"/>
      <c r="R95" s="145"/>
      <c r="T95" s="146"/>
      <c r="U95" s="146"/>
    </row>
    <row r="96" spans="2:47" s="7" customFormat="1" ht="21.75" customHeight="1">
      <c r="B96" s="139"/>
      <c r="C96" s="140"/>
      <c r="D96" s="141" t="s">
        <v>171</v>
      </c>
      <c r="E96" s="140"/>
      <c r="F96" s="140"/>
      <c r="G96" s="140"/>
      <c r="H96" s="140"/>
      <c r="I96" s="140"/>
      <c r="J96" s="140"/>
      <c r="K96" s="140"/>
      <c r="L96" s="140"/>
      <c r="M96" s="140"/>
      <c r="N96" s="257">
        <f>N142</f>
        <v>0</v>
      </c>
      <c r="O96" s="256"/>
      <c r="P96" s="256"/>
      <c r="Q96" s="256"/>
      <c r="R96" s="142"/>
      <c r="T96" s="143"/>
      <c r="U96" s="143"/>
    </row>
    <row r="97" spans="2:65" s="1" customFormat="1" ht="21.75" customHeight="1">
      <c r="B97" s="35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7"/>
      <c r="T97" s="136"/>
      <c r="U97" s="136"/>
    </row>
    <row r="98" spans="2:65" s="1" customFormat="1" ht="29.25" customHeight="1">
      <c r="B98" s="35"/>
      <c r="C98" s="138" t="s">
        <v>172</v>
      </c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254">
        <f>ROUND(N99+N100+N101+N102+N103+N104,2)</f>
        <v>0</v>
      </c>
      <c r="O98" s="258"/>
      <c r="P98" s="258"/>
      <c r="Q98" s="258"/>
      <c r="R98" s="37"/>
      <c r="T98" s="147"/>
      <c r="U98" s="148" t="s">
        <v>41</v>
      </c>
    </row>
    <row r="99" spans="2:65" s="1" customFormat="1" ht="18" customHeight="1">
      <c r="B99" s="35"/>
      <c r="C99" s="36"/>
      <c r="D99" s="234" t="s">
        <v>173</v>
      </c>
      <c r="E99" s="235"/>
      <c r="F99" s="235"/>
      <c r="G99" s="235"/>
      <c r="H99" s="235"/>
      <c r="I99" s="36"/>
      <c r="J99" s="36"/>
      <c r="K99" s="36"/>
      <c r="L99" s="36"/>
      <c r="M99" s="36"/>
      <c r="N99" s="233">
        <f>ROUND(N88*T99,2)</f>
        <v>0</v>
      </c>
      <c r="O99" s="230"/>
      <c r="P99" s="230"/>
      <c r="Q99" s="230"/>
      <c r="R99" s="37"/>
      <c r="S99" s="149"/>
      <c r="T99" s="150"/>
      <c r="U99" s="151" t="s">
        <v>44</v>
      </c>
      <c r="V99" s="152"/>
      <c r="W99" s="152"/>
      <c r="X99" s="152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3" t="s">
        <v>174</v>
      </c>
      <c r="AZ99" s="152"/>
      <c r="BA99" s="152"/>
      <c r="BB99" s="152"/>
      <c r="BC99" s="152"/>
      <c r="BD99" s="152"/>
      <c r="BE99" s="154">
        <f t="shared" ref="BE99:BE104" si="0">IF(U99="základná",N99,0)</f>
        <v>0</v>
      </c>
      <c r="BF99" s="154">
        <f t="shared" ref="BF99:BF104" si="1">IF(U99="znížená",N99,0)</f>
        <v>0</v>
      </c>
      <c r="BG99" s="154">
        <f t="shared" ref="BG99:BG104" si="2">IF(U99="zákl. prenesená",N99,0)</f>
        <v>0</v>
      </c>
      <c r="BH99" s="154">
        <f t="shared" ref="BH99:BH104" si="3">IF(U99="zníž. prenesená",N99,0)</f>
        <v>0</v>
      </c>
      <c r="BI99" s="154">
        <f t="shared" ref="BI99:BI104" si="4">IF(U99="nulová",N99,0)</f>
        <v>0</v>
      </c>
      <c r="BJ99" s="153" t="s">
        <v>89</v>
      </c>
      <c r="BK99" s="152"/>
      <c r="BL99" s="152"/>
      <c r="BM99" s="152"/>
    </row>
    <row r="100" spans="2:65" s="1" customFormat="1" ht="18" customHeight="1">
      <c r="B100" s="35"/>
      <c r="C100" s="36"/>
      <c r="D100" s="234" t="s">
        <v>175</v>
      </c>
      <c r="E100" s="235"/>
      <c r="F100" s="235"/>
      <c r="G100" s="235"/>
      <c r="H100" s="235"/>
      <c r="I100" s="36"/>
      <c r="J100" s="36"/>
      <c r="K100" s="36"/>
      <c r="L100" s="36"/>
      <c r="M100" s="36"/>
      <c r="N100" s="233">
        <f>ROUND(N88*T100,2)</f>
        <v>0</v>
      </c>
      <c r="O100" s="230"/>
      <c r="P100" s="230"/>
      <c r="Q100" s="230"/>
      <c r="R100" s="37"/>
      <c r="S100" s="149"/>
      <c r="T100" s="150"/>
      <c r="U100" s="151" t="s">
        <v>44</v>
      </c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3" t="s">
        <v>174</v>
      </c>
      <c r="AZ100" s="152"/>
      <c r="BA100" s="152"/>
      <c r="BB100" s="152"/>
      <c r="BC100" s="152"/>
      <c r="BD100" s="152"/>
      <c r="BE100" s="154">
        <f t="shared" si="0"/>
        <v>0</v>
      </c>
      <c r="BF100" s="154">
        <f t="shared" si="1"/>
        <v>0</v>
      </c>
      <c r="BG100" s="154">
        <f t="shared" si="2"/>
        <v>0</v>
      </c>
      <c r="BH100" s="154">
        <f t="shared" si="3"/>
        <v>0</v>
      </c>
      <c r="BI100" s="154">
        <f t="shared" si="4"/>
        <v>0</v>
      </c>
      <c r="BJ100" s="153" t="s">
        <v>89</v>
      </c>
      <c r="BK100" s="152"/>
      <c r="BL100" s="152"/>
      <c r="BM100" s="152"/>
    </row>
    <row r="101" spans="2:65" s="1" customFormat="1" ht="18" customHeight="1">
      <c r="B101" s="35"/>
      <c r="C101" s="36"/>
      <c r="D101" s="234" t="s">
        <v>176</v>
      </c>
      <c r="E101" s="235"/>
      <c r="F101" s="235"/>
      <c r="G101" s="235"/>
      <c r="H101" s="235"/>
      <c r="I101" s="36"/>
      <c r="J101" s="36"/>
      <c r="K101" s="36"/>
      <c r="L101" s="36"/>
      <c r="M101" s="36"/>
      <c r="N101" s="233">
        <f>ROUND(N88*T101,2)</f>
        <v>0</v>
      </c>
      <c r="O101" s="230"/>
      <c r="P101" s="230"/>
      <c r="Q101" s="230"/>
      <c r="R101" s="37"/>
      <c r="S101" s="149"/>
      <c r="T101" s="150"/>
      <c r="U101" s="151" t="s">
        <v>44</v>
      </c>
      <c r="V101" s="152"/>
      <c r="W101" s="152"/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3" t="s">
        <v>174</v>
      </c>
      <c r="AZ101" s="152"/>
      <c r="BA101" s="152"/>
      <c r="BB101" s="152"/>
      <c r="BC101" s="152"/>
      <c r="BD101" s="152"/>
      <c r="BE101" s="154">
        <f t="shared" si="0"/>
        <v>0</v>
      </c>
      <c r="BF101" s="154">
        <f t="shared" si="1"/>
        <v>0</v>
      </c>
      <c r="BG101" s="154">
        <f t="shared" si="2"/>
        <v>0</v>
      </c>
      <c r="BH101" s="154">
        <f t="shared" si="3"/>
        <v>0</v>
      </c>
      <c r="BI101" s="154">
        <f t="shared" si="4"/>
        <v>0</v>
      </c>
      <c r="BJ101" s="153" t="s">
        <v>89</v>
      </c>
      <c r="BK101" s="152"/>
      <c r="BL101" s="152"/>
      <c r="BM101" s="152"/>
    </row>
    <row r="102" spans="2:65" s="1" customFormat="1" ht="18" customHeight="1">
      <c r="B102" s="35"/>
      <c r="C102" s="36"/>
      <c r="D102" s="234" t="s">
        <v>177</v>
      </c>
      <c r="E102" s="235"/>
      <c r="F102" s="235"/>
      <c r="G102" s="235"/>
      <c r="H102" s="235"/>
      <c r="I102" s="36"/>
      <c r="J102" s="36"/>
      <c r="K102" s="36"/>
      <c r="L102" s="36"/>
      <c r="M102" s="36"/>
      <c r="N102" s="233">
        <f>ROUND(N88*T102,2)</f>
        <v>0</v>
      </c>
      <c r="O102" s="230"/>
      <c r="P102" s="230"/>
      <c r="Q102" s="230"/>
      <c r="R102" s="37"/>
      <c r="S102" s="149"/>
      <c r="T102" s="150"/>
      <c r="U102" s="151" t="s">
        <v>44</v>
      </c>
      <c r="V102" s="152"/>
      <c r="W102" s="152"/>
      <c r="X102" s="152"/>
      <c r="Y102" s="152"/>
      <c r="Z102" s="152"/>
      <c r="AA102" s="152"/>
      <c r="AB102" s="152"/>
      <c r="AC102" s="152"/>
      <c r="AD102" s="152"/>
      <c r="AE102" s="152"/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3" t="s">
        <v>174</v>
      </c>
      <c r="AZ102" s="152"/>
      <c r="BA102" s="152"/>
      <c r="BB102" s="152"/>
      <c r="BC102" s="152"/>
      <c r="BD102" s="152"/>
      <c r="BE102" s="154">
        <f t="shared" si="0"/>
        <v>0</v>
      </c>
      <c r="BF102" s="154">
        <f t="shared" si="1"/>
        <v>0</v>
      </c>
      <c r="BG102" s="154">
        <f t="shared" si="2"/>
        <v>0</v>
      </c>
      <c r="BH102" s="154">
        <f t="shared" si="3"/>
        <v>0</v>
      </c>
      <c r="BI102" s="154">
        <f t="shared" si="4"/>
        <v>0</v>
      </c>
      <c r="BJ102" s="153" t="s">
        <v>89</v>
      </c>
      <c r="BK102" s="152"/>
      <c r="BL102" s="152"/>
      <c r="BM102" s="152"/>
    </row>
    <row r="103" spans="2:65" s="1" customFormat="1" ht="18" customHeight="1">
      <c r="B103" s="35"/>
      <c r="C103" s="36"/>
      <c r="D103" s="234" t="s">
        <v>178</v>
      </c>
      <c r="E103" s="235"/>
      <c r="F103" s="235"/>
      <c r="G103" s="235"/>
      <c r="H103" s="235"/>
      <c r="I103" s="36"/>
      <c r="J103" s="36"/>
      <c r="K103" s="36"/>
      <c r="L103" s="36"/>
      <c r="M103" s="36"/>
      <c r="N103" s="233">
        <f>ROUND(N88*T103,2)</f>
        <v>0</v>
      </c>
      <c r="O103" s="230"/>
      <c r="P103" s="230"/>
      <c r="Q103" s="230"/>
      <c r="R103" s="37"/>
      <c r="S103" s="149"/>
      <c r="T103" s="150"/>
      <c r="U103" s="151" t="s">
        <v>44</v>
      </c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3" t="s">
        <v>174</v>
      </c>
      <c r="AZ103" s="152"/>
      <c r="BA103" s="152"/>
      <c r="BB103" s="152"/>
      <c r="BC103" s="152"/>
      <c r="BD103" s="152"/>
      <c r="BE103" s="154">
        <f t="shared" si="0"/>
        <v>0</v>
      </c>
      <c r="BF103" s="154">
        <f t="shared" si="1"/>
        <v>0</v>
      </c>
      <c r="BG103" s="154">
        <f t="shared" si="2"/>
        <v>0</v>
      </c>
      <c r="BH103" s="154">
        <f t="shared" si="3"/>
        <v>0</v>
      </c>
      <c r="BI103" s="154">
        <f t="shared" si="4"/>
        <v>0</v>
      </c>
      <c r="BJ103" s="153" t="s">
        <v>89</v>
      </c>
      <c r="BK103" s="152"/>
      <c r="BL103" s="152"/>
      <c r="BM103" s="152"/>
    </row>
    <row r="104" spans="2:65" s="1" customFormat="1" ht="18" customHeight="1">
      <c r="B104" s="35"/>
      <c r="C104" s="36"/>
      <c r="D104" s="114" t="s">
        <v>179</v>
      </c>
      <c r="E104" s="36"/>
      <c r="F104" s="36"/>
      <c r="G104" s="36"/>
      <c r="H104" s="36"/>
      <c r="I104" s="36"/>
      <c r="J104" s="36"/>
      <c r="K104" s="36"/>
      <c r="L104" s="36"/>
      <c r="M104" s="36"/>
      <c r="N104" s="233">
        <f>ROUND(N88*T104,2)</f>
        <v>0</v>
      </c>
      <c r="O104" s="230"/>
      <c r="P104" s="230"/>
      <c r="Q104" s="230"/>
      <c r="R104" s="37"/>
      <c r="S104" s="149"/>
      <c r="T104" s="155"/>
      <c r="U104" s="156" t="s">
        <v>44</v>
      </c>
      <c r="V104" s="152"/>
      <c r="W104" s="152"/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3" t="s">
        <v>180</v>
      </c>
      <c r="AZ104" s="152"/>
      <c r="BA104" s="152"/>
      <c r="BB104" s="152"/>
      <c r="BC104" s="152"/>
      <c r="BD104" s="152"/>
      <c r="BE104" s="154">
        <f t="shared" si="0"/>
        <v>0</v>
      </c>
      <c r="BF104" s="154">
        <f t="shared" si="1"/>
        <v>0</v>
      </c>
      <c r="BG104" s="154">
        <f t="shared" si="2"/>
        <v>0</v>
      </c>
      <c r="BH104" s="154">
        <f t="shared" si="3"/>
        <v>0</v>
      </c>
      <c r="BI104" s="154">
        <f t="shared" si="4"/>
        <v>0</v>
      </c>
      <c r="BJ104" s="153" t="s">
        <v>89</v>
      </c>
      <c r="BK104" s="152"/>
      <c r="BL104" s="152"/>
      <c r="BM104" s="152"/>
    </row>
    <row r="105" spans="2:65" s="1" customFormat="1" ht="12">
      <c r="B105" s="35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7"/>
      <c r="T105" s="136"/>
      <c r="U105" s="136"/>
    </row>
    <row r="106" spans="2:65" s="1" customFormat="1" ht="29.25" customHeight="1">
      <c r="B106" s="35"/>
      <c r="C106" s="124" t="s">
        <v>150</v>
      </c>
      <c r="D106" s="125"/>
      <c r="E106" s="125"/>
      <c r="F106" s="125"/>
      <c r="G106" s="125"/>
      <c r="H106" s="125"/>
      <c r="I106" s="125"/>
      <c r="J106" s="125"/>
      <c r="K106" s="125"/>
      <c r="L106" s="238">
        <f>ROUND(SUM(N88+N98),2)</f>
        <v>0</v>
      </c>
      <c r="M106" s="238"/>
      <c r="N106" s="238"/>
      <c r="O106" s="238"/>
      <c r="P106" s="238"/>
      <c r="Q106" s="238"/>
      <c r="R106" s="37"/>
      <c r="T106" s="136"/>
      <c r="U106" s="136"/>
    </row>
    <row r="107" spans="2:65" s="1" customFormat="1" ht="6.9" customHeight="1">
      <c r="B107" s="59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1"/>
      <c r="T107" s="136"/>
      <c r="U107" s="136"/>
    </row>
    <row r="111" spans="2:65" s="1" customFormat="1" ht="6.9" customHeight="1"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4"/>
    </row>
    <row r="112" spans="2:65" s="1" customFormat="1" ht="36.9" customHeight="1">
      <c r="B112" s="35"/>
      <c r="C112" s="193" t="s">
        <v>181</v>
      </c>
      <c r="D112" s="243"/>
      <c r="E112" s="243"/>
      <c r="F112" s="243"/>
      <c r="G112" s="243"/>
      <c r="H112" s="243"/>
      <c r="I112" s="243"/>
      <c r="J112" s="243"/>
      <c r="K112" s="243"/>
      <c r="L112" s="243"/>
      <c r="M112" s="243"/>
      <c r="N112" s="243"/>
      <c r="O112" s="243"/>
      <c r="P112" s="243"/>
      <c r="Q112" s="243"/>
      <c r="R112" s="37"/>
    </row>
    <row r="113" spans="2:65" s="1" customFormat="1" ht="6.9" customHeight="1"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7"/>
    </row>
    <row r="114" spans="2:65" s="1" customFormat="1" ht="30" customHeight="1">
      <c r="B114" s="35"/>
      <c r="C114" s="30" t="s">
        <v>17</v>
      </c>
      <c r="D114" s="36"/>
      <c r="E114" s="36"/>
      <c r="F114" s="241" t="str">
        <f>F6</f>
        <v>Zberný dvor</v>
      </c>
      <c r="G114" s="242"/>
      <c r="H114" s="242"/>
      <c r="I114" s="242"/>
      <c r="J114" s="242"/>
      <c r="K114" s="242"/>
      <c r="L114" s="242"/>
      <c r="M114" s="242"/>
      <c r="N114" s="242"/>
      <c r="O114" s="242"/>
      <c r="P114" s="242"/>
      <c r="Q114" s="36"/>
      <c r="R114" s="37"/>
    </row>
    <row r="115" spans="2:65" s="1" customFormat="1" ht="36.9" customHeight="1">
      <c r="B115" s="35"/>
      <c r="C115" s="69" t="s">
        <v>157</v>
      </c>
      <c r="D115" s="36"/>
      <c r="E115" s="36"/>
      <c r="F115" s="213" t="str">
        <f>F7</f>
        <v>BP01 - Betónová plocha</v>
      </c>
      <c r="G115" s="243"/>
      <c r="H115" s="243"/>
      <c r="I115" s="243"/>
      <c r="J115" s="243"/>
      <c r="K115" s="243"/>
      <c r="L115" s="243"/>
      <c r="M115" s="243"/>
      <c r="N115" s="243"/>
      <c r="O115" s="243"/>
      <c r="P115" s="243"/>
      <c r="Q115" s="36"/>
      <c r="R115" s="37"/>
    </row>
    <row r="116" spans="2:65" s="1" customFormat="1" ht="6.9" customHeight="1"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7"/>
    </row>
    <row r="117" spans="2:65" s="1" customFormat="1" ht="18" customHeight="1">
      <c r="B117" s="35"/>
      <c r="C117" s="30" t="s">
        <v>22</v>
      </c>
      <c r="D117" s="36"/>
      <c r="E117" s="36"/>
      <c r="F117" s="28" t="str">
        <f>F9</f>
        <v>Tesárske Mlyňany</v>
      </c>
      <c r="G117" s="36"/>
      <c r="H117" s="36"/>
      <c r="I117" s="36"/>
      <c r="J117" s="36"/>
      <c r="K117" s="30" t="s">
        <v>24</v>
      </c>
      <c r="L117" s="36"/>
      <c r="M117" s="245" t="str">
        <f>IF(O9="","",O9)</f>
        <v>20. 3. 2018</v>
      </c>
      <c r="N117" s="245"/>
      <c r="O117" s="245"/>
      <c r="P117" s="245"/>
      <c r="Q117" s="36"/>
      <c r="R117" s="37"/>
    </row>
    <row r="118" spans="2:65" s="1" customFormat="1" ht="6.9" customHeight="1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65" s="1" customFormat="1" ht="13.2">
      <c r="B119" s="35"/>
      <c r="C119" s="30" t="s">
        <v>26</v>
      </c>
      <c r="D119" s="36"/>
      <c r="E119" s="36"/>
      <c r="F119" s="28" t="str">
        <f>E12</f>
        <v>Obec Tesárske Mlyňany</v>
      </c>
      <c r="G119" s="36"/>
      <c r="H119" s="36"/>
      <c r="I119" s="36"/>
      <c r="J119" s="36"/>
      <c r="K119" s="30" t="s">
        <v>32</v>
      </c>
      <c r="L119" s="36"/>
      <c r="M119" s="197" t="str">
        <f>E18</f>
        <v>Ing. Stanislav Mankovecký</v>
      </c>
      <c r="N119" s="197"/>
      <c r="O119" s="197"/>
      <c r="P119" s="197"/>
      <c r="Q119" s="197"/>
      <c r="R119" s="37"/>
    </row>
    <row r="120" spans="2:65" s="1" customFormat="1" ht="14.4" customHeight="1">
      <c r="B120" s="35"/>
      <c r="C120" s="30" t="s">
        <v>30</v>
      </c>
      <c r="D120" s="36"/>
      <c r="E120" s="36"/>
      <c r="F120" s="28" t="str">
        <f>IF(E15="","",E15)</f>
        <v>Vyplň údaj</v>
      </c>
      <c r="G120" s="36"/>
      <c r="H120" s="36"/>
      <c r="I120" s="36"/>
      <c r="J120" s="36"/>
      <c r="K120" s="30" t="s">
        <v>35</v>
      </c>
      <c r="L120" s="36"/>
      <c r="M120" s="197" t="str">
        <f>E21</f>
        <v xml:space="preserve"> </v>
      </c>
      <c r="N120" s="197"/>
      <c r="O120" s="197"/>
      <c r="P120" s="197"/>
      <c r="Q120" s="197"/>
      <c r="R120" s="37"/>
    </row>
    <row r="121" spans="2:65" s="1" customFormat="1" ht="10.35" customHeight="1">
      <c r="B121" s="35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7"/>
    </row>
    <row r="122" spans="2:65" s="9" customFormat="1" ht="29.25" customHeight="1">
      <c r="B122" s="157"/>
      <c r="C122" s="158" t="s">
        <v>182</v>
      </c>
      <c r="D122" s="159" t="s">
        <v>183</v>
      </c>
      <c r="E122" s="159" t="s">
        <v>59</v>
      </c>
      <c r="F122" s="259" t="s">
        <v>184</v>
      </c>
      <c r="G122" s="259"/>
      <c r="H122" s="259"/>
      <c r="I122" s="259"/>
      <c r="J122" s="159" t="s">
        <v>185</v>
      </c>
      <c r="K122" s="159" t="s">
        <v>186</v>
      </c>
      <c r="L122" s="260" t="s">
        <v>187</v>
      </c>
      <c r="M122" s="260"/>
      <c r="N122" s="259" t="s">
        <v>164</v>
      </c>
      <c r="O122" s="259"/>
      <c r="P122" s="259"/>
      <c r="Q122" s="261"/>
      <c r="R122" s="160"/>
      <c r="T122" s="80" t="s">
        <v>188</v>
      </c>
      <c r="U122" s="81" t="s">
        <v>41</v>
      </c>
      <c r="V122" s="81" t="s">
        <v>189</v>
      </c>
      <c r="W122" s="81" t="s">
        <v>190</v>
      </c>
      <c r="X122" s="81" t="s">
        <v>191</v>
      </c>
      <c r="Y122" s="81" t="s">
        <v>192</v>
      </c>
      <c r="Z122" s="81" t="s">
        <v>193</v>
      </c>
      <c r="AA122" s="82" t="s">
        <v>194</v>
      </c>
    </row>
    <row r="123" spans="2:65" s="1" customFormat="1" ht="29.25" customHeight="1">
      <c r="B123" s="35"/>
      <c r="C123" s="84" t="s">
        <v>161</v>
      </c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271">
        <f>BK123</f>
        <v>0</v>
      </c>
      <c r="O123" s="272"/>
      <c r="P123" s="272"/>
      <c r="Q123" s="272"/>
      <c r="R123" s="37"/>
      <c r="T123" s="83"/>
      <c r="U123" s="51"/>
      <c r="V123" s="51"/>
      <c r="W123" s="161">
        <f>W124+W142</f>
        <v>0</v>
      </c>
      <c r="X123" s="51"/>
      <c r="Y123" s="161">
        <f>Y124+Y142</f>
        <v>22.518949599999999</v>
      </c>
      <c r="Z123" s="51"/>
      <c r="AA123" s="162">
        <f>AA124+AA142</f>
        <v>0</v>
      </c>
      <c r="AT123" s="18" t="s">
        <v>76</v>
      </c>
      <c r="AU123" s="18" t="s">
        <v>166</v>
      </c>
      <c r="BK123" s="163">
        <f>BK124+BK142</f>
        <v>0</v>
      </c>
    </row>
    <row r="124" spans="2:65" s="10" customFormat="1" ht="37.35" customHeight="1">
      <c r="B124" s="164"/>
      <c r="C124" s="165"/>
      <c r="D124" s="166" t="s">
        <v>167</v>
      </c>
      <c r="E124" s="166"/>
      <c r="F124" s="166"/>
      <c r="G124" s="166"/>
      <c r="H124" s="166"/>
      <c r="I124" s="166"/>
      <c r="J124" s="166"/>
      <c r="K124" s="166"/>
      <c r="L124" s="166"/>
      <c r="M124" s="166"/>
      <c r="N124" s="257">
        <f>BK124</f>
        <v>0</v>
      </c>
      <c r="O124" s="255"/>
      <c r="P124" s="255"/>
      <c r="Q124" s="255"/>
      <c r="R124" s="167"/>
      <c r="T124" s="168"/>
      <c r="U124" s="165"/>
      <c r="V124" s="165"/>
      <c r="W124" s="169">
        <f>W125+W128+W130+W132+W136+W140</f>
        <v>0</v>
      </c>
      <c r="X124" s="165"/>
      <c r="Y124" s="169">
        <f>Y125+Y128+Y130+Y132+Y136+Y140</f>
        <v>22.518949599999999</v>
      </c>
      <c r="Z124" s="165"/>
      <c r="AA124" s="170">
        <f>AA125+AA128+AA130+AA132+AA136+AA140</f>
        <v>0</v>
      </c>
      <c r="AR124" s="171" t="s">
        <v>84</v>
      </c>
      <c r="AT124" s="172" t="s">
        <v>76</v>
      </c>
      <c r="AU124" s="172" t="s">
        <v>77</v>
      </c>
      <c r="AY124" s="171" t="s">
        <v>195</v>
      </c>
      <c r="BK124" s="173">
        <f>BK125+BK128+BK130+BK132+BK136+BK140</f>
        <v>0</v>
      </c>
    </row>
    <row r="125" spans="2:65" s="10" customFormat="1" ht="19.95" customHeight="1">
      <c r="B125" s="164"/>
      <c r="C125" s="165"/>
      <c r="D125" s="174" t="s">
        <v>168</v>
      </c>
      <c r="E125" s="174"/>
      <c r="F125" s="174"/>
      <c r="G125" s="174"/>
      <c r="H125" s="174"/>
      <c r="I125" s="174"/>
      <c r="J125" s="174"/>
      <c r="K125" s="174"/>
      <c r="L125" s="174"/>
      <c r="M125" s="174"/>
      <c r="N125" s="273">
        <f>BK125</f>
        <v>0</v>
      </c>
      <c r="O125" s="274"/>
      <c r="P125" s="274"/>
      <c r="Q125" s="274"/>
      <c r="R125" s="167"/>
      <c r="T125" s="168"/>
      <c r="U125" s="165"/>
      <c r="V125" s="165"/>
      <c r="W125" s="169">
        <f>SUM(W126:W127)</f>
        <v>0</v>
      </c>
      <c r="X125" s="165"/>
      <c r="Y125" s="169">
        <f>SUM(Y126:Y127)</f>
        <v>0</v>
      </c>
      <c r="Z125" s="165"/>
      <c r="AA125" s="170">
        <f>SUM(AA126:AA127)</f>
        <v>0</v>
      </c>
      <c r="AR125" s="171" t="s">
        <v>84</v>
      </c>
      <c r="AT125" s="172" t="s">
        <v>76</v>
      </c>
      <c r="AU125" s="172" t="s">
        <v>84</v>
      </c>
      <c r="AY125" s="171" t="s">
        <v>195</v>
      </c>
      <c r="BK125" s="173">
        <f>SUM(BK126:BK127)</f>
        <v>0</v>
      </c>
    </row>
    <row r="126" spans="2:65" s="1" customFormat="1" ht="31.5" customHeight="1">
      <c r="B126" s="35"/>
      <c r="C126" s="175" t="s">
        <v>84</v>
      </c>
      <c r="D126" s="175" t="s">
        <v>196</v>
      </c>
      <c r="E126" s="176" t="s">
        <v>197</v>
      </c>
      <c r="F126" s="262" t="s">
        <v>198</v>
      </c>
      <c r="G126" s="262"/>
      <c r="H126" s="262"/>
      <c r="I126" s="262"/>
      <c r="J126" s="177" t="s">
        <v>199</v>
      </c>
      <c r="K126" s="178">
        <v>5.21</v>
      </c>
      <c r="L126" s="263">
        <v>0</v>
      </c>
      <c r="M126" s="264"/>
      <c r="N126" s="265">
        <f>ROUND(L126*K126,2)</f>
        <v>0</v>
      </c>
      <c r="O126" s="265"/>
      <c r="P126" s="265"/>
      <c r="Q126" s="265"/>
      <c r="R126" s="37"/>
      <c r="T126" s="180" t="s">
        <v>20</v>
      </c>
      <c r="U126" s="44" t="s">
        <v>44</v>
      </c>
      <c r="V126" s="36"/>
      <c r="W126" s="181">
        <f>V126*K126</f>
        <v>0</v>
      </c>
      <c r="X126" s="181">
        <v>0</v>
      </c>
      <c r="Y126" s="181">
        <f>X126*K126</f>
        <v>0</v>
      </c>
      <c r="Z126" s="181">
        <v>0</v>
      </c>
      <c r="AA126" s="182">
        <f>Z126*K126</f>
        <v>0</v>
      </c>
      <c r="AR126" s="18" t="s">
        <v>200</v>
      </c>
      <c r="AT126" s="18" t="s">
        <v>196</v>
      </c>
      <c r="AU126" s="18" t="s">
        <v>89</v>
      </c>
      <c r="AY126" s="18" t="s">
        <v>195</v>
      </c>
      <c r="BE126" s="118">
        <f>IF(U126="základná",N126,0)</f>
        <v>0</v>
      </c>
      <c r="BF126" s="118">
        <f>IF(U126="znížená",N126,0)</f>
        <v>0</v>
      </c>
      <c r="BG126" s="118">
        <f>IF(U126="zákl. prenesená",N126,0)</f>
        <v>0</v>
      </c>
      <c r="BH126" s="118">
        <f>IF(U126="zníž. prenesená",N126,0)</f>
        <v>0</v>
      </c>
      <c r="BI126" s="118">
        <f>IF(U126="nulová",N126,0)</f>
        <v>0</v>
      </c>
      <c r="BJ126" s="18" t="s">
        <v>89</v>
      </c>
      <c r="BK126" s="118">
        <f>ROUND(L126*K126,2)</f>
        <v>0</v>
      </c>
      <c r="BL126" s="18" t="s">
        <v>200</v>
      </c>
      <c r="BM126" s="18" t="s">
        <v>428</v>
      </c>
    </row>
    <row r="127" spans="2:65" s="1" customFormat="1" ht="31.5" customHeight="1">
      <c r="B127" s="35"/>
      <c r="C127" s="175" t="s">
        <v>239</v>
      </c>
      <c r="D127" s="175" t="s">
        <v>196</v>
      </c>
      <c r="E127" s="176" t="s">
        <v>202</v>
      </c>
      <c r="F127" s="262" t="s">
        <v>203</v>
      </c>
      <c r="G127" s="262"/>
      <c r="H127" s="262"/>
      <c r="I127" s="262"/>
      <c r="J127" s="177" t="s">
        <v>199</v>
      </c>
      <c r="K127" s="178">
        <v>1.72</v>
      </c>
      <c r="L127" s="263">
        <v>0</v>
      </c>
      <c r="M127" s="264"/>
      <c r="N127" s="265">
        <f>ROUND(L127*K127,2)</f>
        <v>0</v>
      </c>
      <c r="O127" s="265"/>
      <c r="P127" s="265"/>
      <c r="Q127" s="265"/>
      <c r="R127" s="37"/>
      <c r="T127" s="180" t="s">
        <v>20</v>
      </c>
      <c r="U127" s="44" t="s">
        <v>44</v>
      </c>
      <c r="V127" s="36"/>
      <c r="W127" s="181">
        <f>V127*K127</f>
        <v>0</v>
      </c>
      <c r="X127" s="181">
        <v>0</v>
      </c>
      <c r="Y127" s="181">
        <f>X127*K127</f>
        <v>0</v>
      </c>
      <c r="Z127" s="181">
        <v>0</v>
      </c>
      <c r="AA127" s="182">
        <f>Z127*K127</f>
        <v>0</v>
      </c>
      <c r="AR127" s="18" t="s">
        <v>200</v>
      </c>
      <c r="AT127" s="18" t="s">
        <v>196</v>
      </c>
      <c r="AU127" s="18" t="s">
        <v>89</v>
      </c>
      <c r="AY127" s="18" t="s">
        <v>195</v>
      </c>
      <c r="BE127" s="118">
        <f>IF(U127="základná",N127,0)</f>
        <v>0</v>
      </c>
      <c r="BF127" s="118">
        <f>IF(U127="znížená",N127,0)</f>
        <v>0</v>
      </c>
      <c r="BG127" s="118">
        <f>IF(U127="zákl. prenesená",N127,0)</f>
        <v>0</v>
      </c>
      <c r="BH127" s="118">
        <f>IF(U127="zníž. prenesená",N127,0)</f>
        <v>0</v>
      </c>
      <c r="BI127" s="118">
        <f>IF(U127="nulová",N127,0)</f>
        <v>0</v>
      </c>
      <c r="BJ127" s="18" t="s">
        <v>89</v>
      </c>
      <c r="BK127" s="118">
        <f>ROUND(L127*K127,2)</f>
        <v>0</v>
      </c>
      <c r="BL127" s="18" t="s">
        <v>200</v>
      </c>
      <c r="BM127" s="18" t="s">
        <v>429</v>
      </c>
    </row>
    <row r="128" spans="2:65" s="10" customFormat="1" ht="29.85" customHeight="1">
      <c r="B128" s="164"/>
      <c r="C128" s="165"/>
      <c r="D128" s="174" t="s">
        <v>255</v>
      </c>
      <c r="E128" s="174"/>
      <c r="F128" s="174"/>
      <c r="G128" s="174"/>
      <c r="H128" s="174"/>
      <c r="I128" s="174"/>
      <c r="J128" s="174"/>
      <c r="K128" s="174"/>
      <c r="L128" s="174"/>
      <c r="M128" s="174"/>
      <c r="N128" s="275">
        <f>BK128</f>
        <v>0</v>
      </c>
      <c r="O128" s="276"/>
      <c r="P128" s="276"/>
      <c r="Q128" s="276"/>
      <c r="R128" s="167"/>
      <c r="T128" s="168"/>
      <c r="U128" s="165"/>
      <c r="V128" s="165"/>
      <c r="W128" s="169">
        <f>W129</f>
        <v>0</v>
      </c>
      <c r="X128" s="165"/>
      <c r="Y128" s="169">
        <f>Y129</f>
        <v>0</v>
      </c>
      <c r="Z128" s="165"/>
      <c r="AA128" s="170">
        <f>AA129</f>
        <v>0</v>
      </c>
      <c r="AR128" s="171" t="s">
        <v>84</v>
      </c>
      <c r="AT128" s="172" t="s">
        <v>76</v>
      </c>
      <c r="AU128" s="172" t="s">
        <v>84</v>
      </c>
      <c r="AY128" s="171" t="s">
        <v>195</v>
      </c>
      <c r="BK128" s="173">
        <f>BK129</f>
        <v>0</v>
      </c>
    </row>
    <row r="129" spans="2:65" s="1" customFormat="1" ht="44.25" customHeight="1">
      <c r="B129" s="35"/>
      <c r="C129" s="175" t="s">
        <v>89</v>
      </c>
      <c r="D129" s="175" t="s">
        <v>196</v>
      </c>
      <c r="E129" s="176" t="s">
        <v>263</v>
      </c>
      <c r="F129" s="262" t="s">
        <v>264</v>
      </c>
      <c r="G129" s="262"/>
      <c r="H129" s="262"/>
      <c r="I129" s="262"/>
      <c r="J129" s="177" t="s">
        <v>237</v>
      </c>
      <c r="K129" s="178">
        <v>26.04</v>
      </c>
      <c r="L129" s="263">
        <v>0</v>
      </c>
      <c r="M129" s="264"/>
      <c r="N129" s="265">
        <f>ROUND(L129*K129,2)</f>
        <v>0</v>
      </c>
      <c r="O129" s="265"/>
      <c r="P129" s="265"/>
      <c r="Q129" s="265"/>
      <c r="R129" s="37"/>
      <c r="T129" s="180" t="s">
        <v>20</v>
      </c>
      <c r="U129" s="44" t="s">
        <v>44</v>
      </c>
      <c r="V129" s="36"/>
      <c r="W129" s="181">
        <f>V129*K129</f>
        <v>0</v>
      </c>
      <c r="X129" s="181">
        <v>0</v>
      </c>
      <c r="Y129" s="181">
        <f>X129*K129</f>
        <v>0</v>
      </c>
      <c r="Z129" s="181">
        <v>0</v>
      </c>
      <c r="AA129" s="182">
        <f>Z129*K129</f>
        <v>0</v>
      </c>
      <c r="AR129" s="18" t="s">
        <v>200</v>
      </c>
      <c r="AT129" s="18" t="s">
        <v>196</v>
      </c>
      <c r="AU129" s="18" t="s">
        <v>89</v>
      </c>
      <c r="AY129" s="18" t="s">
        <v>195</v>
      </c>
      <c r="BE129" s="118">
        <f>IF(U129="základná",N129,0)</f>
        <v>0</v>
      </c>
      <c r="BF129" s="118">
        <f>IF(U129="znížená",N129,0)</f>
        <v>0</v>
      </c>
      <c r="BG129" s="118">
        <f>IF(U129="zákl. prenesená",N129,0)</f>
        <v>0</v>
      </c>
      <c r="BH129" s="118">
        <f>IF(U129="zníž. prenesená",N129,0)</f>
        <v>0</v>
      </c>
      <c r="BI129" s="118">
        <f>IF(U129="nulová",N129,0)</f>
        <v>0</v>
      </c>
      <c r="BJ129" s="18" t="s">
        <v>89</v>
      </c>
      <c r="BK129" s="118">
        <f>ROUND(L129*K129,2)</f>
        <v>0</v>
      </c>
      <c r="BL129" s="18" t="s">
        <v>200</v>
      </c>
      <c r="BM129" s="18" t="s">
        <v>430</v>
      </c>
    </row>
    <row r="130" spans="2:65" s="10" customFormat="1" ht="29.85" customHeight="1">
      <c r="B130" s="164"/>
      <c r="C130" s="165"/>
      <c r="D130" s="174" t="s">
        <v>256</v>
      </c>
      <c r="E130" s="174"/>
      <c r="F130" s="174"/>
      <c r="G130" s="174"/>
      <c r="H130" s="174"/>
      <c r="I130" s="174"/>
      <c r="J130" s="174"/>
      <c r="K130" s="174"/>
      <c r="L130" s="174"/>
      <c r="M130" s="174"/>
      <c r="N130" s="275">
        <f>BK130</f>
        <v>0</v>
      </c>
      <c r="O130" s="276"/>
      <c r="P130" s="276"/>
      <c r="Q130" s="276"/>
      <c r="R130" s="167"/>
      <c r="T130" s="168"/>
      <c r="U130" s="165"/>
      <c r="V130" s="165"/>
      <c r="W130" s="169">
        <f>W131</f>
        <v>0</v>
      </c>
      <c r="X130" s="165"/>
      <c r="Y130" s="169">
        <f>Y131</f>
        <v>7.9057439999999994</v>
      </c>
      <c r="Z130" s="165"/>
      <c r="AA130" s="170">
        <f>AA131</f>
        <v>0</v>
      </c>
      <c r="AR130" s="171" t="s">
        <v>84</v>
      </c>
      <c r="AT130" s="172" t="s">
        <v>76</v>
      </c>
      <c r="AU130" s="172" t="s">
        <v>84</v>
      </c>
      <c r="AY130" s="171" t="s">
        <v>195</v>
      </c>
      <c r="BK130" s="173">
        <f>BK131</f>
        <v>0</v>
      </c>
    </row>
    <row r="131" spans="2:65" s="1" customFormat="1" ht="44.25" customHeight="1">
      <c r="B131" s="35"/>
      <c r="C131" s="175" t="s">
        <v>205</v>
      </c>
      <c r="D131" s="175" t="s">
        <v>196</v>
      </c>
      <c r="E131" s="176" t="s">
        <v>266</v>
      </c>
      <c r="F131" s="262" t="s">
        <v>267</v>
      </c>
      <c r="G131" s="262"/>
      <c r="H131" s="262"/>
      <c r="I131" s="262"/>
      <c r="J131" s="177" t="s">
        <v>237</v>
      </c>
      <c r="K131" s="178">
        <v>26.04</v>
      </c>
      <c r="L131" s="263">
        <v>0</v>
      </c>
      <c r="M131" s="264"/>
      <c r="N131" s="265">
        <f>ROUND(L131*K131,2)</f>
        <v>0</v>
      </c>
      <c r="O131" s="265"/>
      <c r="P131" s="265"/>
      <c r="Q131" s="265"/>
      <c r="R131" s="37"/>
      <c r="T131" s="180" t="s">
        <v>20</v>
      </c>
      <c r="U131" s="44" t="s">
        <v>44</v>
      </c>
      <c r="V131" s="36"/>
      <c r="W131" s="181">
        <f>V131*K131</f>
        <v>0</v>
      </c>
      <c r="X131" s="181">
        <v>0.30359999999999998</v>
      </c>
      <c r="Y131" s="181">
        <f>X131*K131</f>
        <v>7.9057439999999994</v>
      </c>
      <c r="Z131" s="181">
        <v>0</v>
      </c>
      <c r="AA131" s="182">
        <f>Z131*K131</f>
        <v>0</v>
      </c>
      <c r="AR131" s="18" t="s">
        <v>200</v>
      </c>
      <c r="AT131" s="18" t="s">
        <v>196</v>
      </c>
      <c r="AU131" s="18" t="s">
        <v>89</v>
      </c>
      <c r="AY131" s="18" t="s">
        <v>195</v>
      </c>
      <c r="BE131" s="118">
        <f>IF(U131="základná",N131,0)</f>
        <v>0</v>
      </c>
      <c r="BF131" s="118">
        <f>IF(U131="znížená",N131,0)</f>
        <v>0</v>
      </c>
      <c r="BG131" s="118">
        <f>IF(U131="zákl. prenesená",N131,0)</f>
        <v>0</v>
      </c>
      <c r="BH131" s="118">
        <f>IF(U131="zníž. prenesená",N131,0)</f>
        <v>0</v>
      </c>
      <c r="BI131" s="118">
        <f>IF(U131="nulová",N131,0)</f>
        <v>0</v>
      </c>
      <c r="BJ131" s="18" t="s">
        <v>89</v>
      </c>
      <c r="BK131" s="118">
        <f>ROUND(L131*K131,2)</f>
        <v>0</v>
      </c>
      <c r="BL131" s="18" t="s">
        <v>200</v>
      </c>
      <c r="BM131" s="18" t="s">
        <v>431</v>
      </c>
    </row>
    <row r="132" spans="2:65" s="10" customFormat="1" ht="29.85" customHeight="1">
      <c r="B132" s="164"/>
      <c r="C132" s="165"/>
      <c r="D132" s="174" t="s">
        <v>170</v>
      </c>
      <c r="E132" s="174"/>
      <c r="F132" s="174"/>
      <c r="G132" s="174"/>
      <c r="H132" s="174"/>
      <c r="I132" s="174"/>
      <c r="J132" s="174"/>
      <c r="K132" s="174"/>
      <c r="L132" s="174"/>
      <c r="M132" s="174"/>
      <c r="N132" s="275">
        <f>BK132</f>
        <v>0</v>
      </c>
      <c r="O132" s="276"/>
      <c r="P132" s="276"/>
      <c r="Q132" s="276"/>
      <c r="R132" s="167"/>
      <c r="T132" s="168"/>
      <c r="U132" s="165"/>
      <c r="V132" s="165"/>
      <c r="W132" s="169">
        <f>SUM(W133:W135)</f>
        <v>0</v>
      </c>
      <c r="X132" s="165"/>
      <c r="Y132" s="169">
        <f>SUM(Y133:Y135)</f>
        <v>8.6991096999999993</v>
      </c>
      <c r="Z132" s="165"/>
      <c r="AA132" s="170">
        <f>SUM(AA133:AA135)</f>
        <v>0</v>
      </c>
      <c r="AR132" s="171" t="s">
        <v>84</v>
      </c>
      <c r="AT132" s="172" t="s">
        <v>76</v>
      </c>
      <c r="AU132" s="172" t="s">
        <v>84</v>
      </c>
      <c r="AY132" s="171" t="s">
        <v>195</v>
      </c>
      <c r="BK132" s="173">
        <f>SUM(BK133:BK135)</f>
        <v>0</v>
      </c>
    </row>
    <row r="133" spans="2:65" s="1" customFormat="1" ht="31.5" customHeight="1">
      <c r="B133" s="35"/>
      <c r="C133" s="175" t="s">
        <v>200</v>
      </c>
      <c r="D133" s="175" t="s">
        <v>196</v>
      </c>
      <c r="E133" s="176" t="s">
        <v>272</v>
      </c>
      <c r="F133" s="262" t="s">
        <v>273</v>
      </c>
      <c r="G133" s="262"/>
      <c r="H133" s="262"/>
      <c r="I133" s="262"/>
      <c r="J133" s="177" t="s">
        <v>199</v>
      </c>
      <c r="K133" s="178">
        <v>3.91</v>
      </c>
      <c r="L133" s="263">
        <v>0</v>
      </c>
      <c r="M133" s="264"/>
      <c r="N133" s="265">
        <f>ROUND(L133*K133,2)</f>
        <v>0</v>
      </c>
      <c r="O133" s="265"/>
      <c r="P133" s="265"/>
      <c r="Q133" s="265"/>
      <c r="R133" s="37"/>
      <c r="T133" s="180" t="s">
        <v>20</v>
      </c>
      <c r="U133" s="44" t="s">
        <v>44</v>
      </c>
      <c r="V133" s="36"/>
      <c r="W133" s="181">
        <f>V133*K133</f>
        <v>0</v>
      </c>
      <c r="X133" s="181">
        <v>2.19407</v>
      </c>
      <c r="Y133" s="181">
        <f>X133*K133</f>
        <v>8.5788136999999995</v>
      </c>
      <c r="Z133" s="181">
        <v>0</v>
      </c>
      <c r="AA133" s="182">
        <f>Z133*K133</f>
        <v>0</v>
      </c>
      <c r="AR133" s="18" t="s">
        <v>200</v>
      </c>
      <c r="AT133" s="18" t="s">
        <v>196</v>
      </c>
      <c r="AU133" s="18" t="s">
        <v>89</v>
      </c>
      <c r="AY133" s="18" t="s">
        <v>195</v>
      </c>
      <c r="BE133" s="118">
        <f>IF(U133="základná",N133,0)</f>
        <v>0</v>
      </c>
      <c r="BF133" s="118">
        <f>IF(U133="znížená",N133,0)</f>
        <v>0</v>
      </c>
      <c r="BG133" s="118">
        <f>IF(U133="zákl. prenesená",N133,0)</f>
        <v>0</v>
      </c>
      <c r="BH133" s="118">
        <f>IF(U133="zníž. prenesená",N133,0)</f>
        <v>0</v>
      </c>
      <c r="BI133" s="118">
        <f>IF(U133="nulová",N133,0)</f>
        <v>0</v>
      </c>
      <c r="BJ133" s="18" t="s">
        <v>89</v>
      </c>
      <c r="BK133" s="118">
        <f>ROUND(L133*K133,2)</f>
        <v>0</v>
      </c>
      <c r="BL133" s="18" t="s">
        <v>200</v>
      </c>
      <c r="BM133" s="18" t="s">
        <v>432</v>
      </c>
    </row>
    <row r="134" spans="2:65" s="1" customFormat="1" ht="44.25" customHeight="1">
      <c r="B134" s="35"/>
      <c r="C134" s="175" t="s">
        <v>213</v>
      </c>
      <c r="D134" s="175" t="s">
        <v>196</v>
      </c>
      <c r="E134" s="176" t="s">
        <v>231</v>
      </c>
      <c r="F134" s="262" t="s">
        <v>232</v>
      </c>
      <c r="G134" s="262"/>
      <c r="H134" s="262"/>
      <c r="I134" s="262"/>
      <c r="J134" s="177" t="s">
        <v>199</v>
      </c>
      <c r="K134" s="178">
        <v>3.91</v>
      </c>
      <c r="L134" s="263">
        <v>0</v>
      </c>
      <c r="M134" s="264"/>
      <c r="N134" s="265">
        <f>ROUND(L134*K134,2)</f>
        <v>0</v>
      </c>
      <c r="O134" s="265"/>
      <c r="P134" s="265"/>
      <c r="Q134" s="265"/>
      <c r="R134" s="37"/>
      <c r="T134" s="180" t="s">
        <v>20</v>
      </c>
      <c r="U134" s="44" t="s">
        <v>44</v>
      </c>
      <c r="V134" s="36"/>
      <c r="W134" s="181">
        <f>V134*K134</f>
        <v>0</v>
      </c>
      <c r="X134" s="181">
        <v>0</v>
      </c>
      <c r="Y134" s="181">
        <f>X134*K134</f>
        <v>0</v>
      </c>
      <c r="Z134" s="181">
        <v>0</v>
      </c>
      <c r="AA134" s="182">
        <f>Z134*K134</f>
        <v>0</v>
      </c>
      <c r="AR134" s="18" t="s">
        <v>200</v>
      </c>
      <c r="AT134" s="18" t="s">
        <v>196</v>
      </c>
      <c r="AU134" s="18" t="s">
        <v>89</v>
      </c>
      <c r="AY134" s="18" t="s">
        <v>195</v>
      </c>
      <c r="BE134" s="118">
        <f>IF(U134="základná",N134,0)</f>
        <v>0</v>
      </c>
      <c r="BF134" s="118">
        <f>IF(U134="znížená",N134,0)</f>
        <v>0</v>
      </c>
      <c r="BG134" s="118">
        <f>IF(U134="zákl. prenesená",N134,0)</f>
        <v>0</v>
      </c>
      <c r="BH134" s="118">
        <f>IF(U134="zníž. prenesená",N134,0)</f>
        <v>0</v>
      </c>
      <c r="BI134" s="118">
        <f>IF(U134="nulová",N134,0)</f>
        <v>0</v>
      </c>
      <c r="BJ134" s="18" t="s">
        <v>89</v>
      </c>
      <c r="BK134" s="118">
        <f>ROUND(L134*K134,2)</f>
        <v>0</v>
      </c>
      <c r="BL134" s="18" t="s">
        <v>200</v>
      </c>
      <c r="BM134" s="18" t="s">
        <v>433</v>
      </c>
    </row>
    <row r="135" spans="2:65" s="1" customFormat="1" ht="44.25" customHeight="1">
      <c r="B135" s="35"/>
      <c r="C135" s="175" t="s">
        <v>219</v>
      </c>
      <c r="D135" s="175" t="s">
        <v>196</v>
      </c>
      <c r="E135" s="176" t="s">
        <v>244</v>
      </c>
      <c r="F135" s="262" t="s">
        <v>245</v>
      </c>
      <c r="G135" s="262"/>
      <c r="H135" s="262"/>
      <c r="I135" s="262"/>
      <c r="J135" s="177" t="s">
        <v>246</v>
      </c>
      <c r="K135" s="178">
        <v>0.1</v>
      </c>
      <c r="L135" s="263">
        <v>0</v>
      </c>
      <c r="M135" s="264"/>
      <c r="N135" s="265">
        <f>ROUND(L135*K135,2)</f>
        <v>0</v>
      </c>
      <c r="O135" s="265"/>
      <c r="P135" s="265"/>
      <c r="Q135" s="265"/>
      <c r="R135" s="37"/>
      <c r="T135" s="180" t="s">
        <v>20</v>
      </c>
      <c r="U135" s="44" t="s">
        <v>44</v>
      </c>
      <c r="V135" s="36"/>
      <c r="W135" s="181">
        <f>V135*K135</f>
        <v>0</v>
      </c>
      <c r="X135" s="181">
        <v>1.20296</v>
      </c>
      <c r="Y135" s="181">
        <f>X135*K135</f>
        <v>0.12029600000000001</v>
      </c>
      <c r="Z135" s="181">
        <v>0</v>
      </c>
      <c r="AA135" s="182">
        <f>Z135*K135</f>
        <v>0</v>
      </c>
      <c r="AR135" s="18" t="s">
        <v>200</v>
      </c>
      <c r="AT135" s="18" t="s">
        <v>196</v>
      </c>
      <c r="AU135" s="18" t="s">
        <v>89</v>
      </c>
      <c r="AY135" s="18" t="s">
        <v>195</v>
      </c>
      <c r="BE135" s="118">
        <f>IF(U135="základná",N135,0)</f>
        <v>0</v>
      </c>
      <c r="BF135" s="118">
        <f>IF(U135="znížená",N135,0)</f>
        <v>0</v>
      </c>
      <c r="BG135" s="118">
        <f>IF(U135="zákl. prenesená",N135,0)</f>
        <v>0</v>
      </c>
      <c r="BH135" s="118">
        <f>IF(U135="zníž. prenesená",N135,0)</f>
        <v>0</v>
      </c>
      <c r="BI135" s="118">
        <f>IF(U135="nulová",N135,0)</f>
        <v>0</v>
      </c>
      <c r="BJ135" s="18" t="s">
        <v>89</v>
      </c>
      <c r="BK135" s="118">
        <f>ROUND(L135*K135,2)</f>
        <v>0</v>
      </c>
      <c r="BL135" s="18" t="s">
        <v>200</v>
      </c>
      <c r="BM135" s="18" t="s">
        <v>434</v>
      </c>
    </row>
    <row r="136" spans="2:65" s="10" customFormat="1" ht="29.85" customHeight="1">
      <c r="B136" s="164"/>
      <c r="C136" s="165"/>
      <c r="D136" s="174" t="s">
        <v>257</v>
      </c>
      <c r="E136" s="174"/>
      <c r="F136" s="174"/>
      <c r="G136" s="174"/>
      <c r="H136" s="174"/>
      <c r="I136" s="174"/>
      <c r="J136" s="174"/>
      <c r="K136" s="174"/>
      <c r="L136" s="174"/>
      <c r="M136" s="174"/>
      <c r="N136" s="275">
        <f>BK136</f>
        <v>0</v>
      </c>
      <c r="O136" s="276"/>
      <c r="P136" s="276"/>
      <c r="Q136" s="276"/>
      <c r="R136" s="167"/>
      <c r="T136" s="168"/>
      <c r="U136" s="165"/>
      <c r="V136" s="165"/>
      <c r="W136" s="169">
        <f>SUM(W137:W139)</f>
        <v>0</v>
      </c>
      <c r="X136" s="165"/>
      <c r="Y136" s="169">
        <f>SUM(Y137:Y139)</f>
        <v>5.9140958999999995</v>
      </c>
      <c r="Z136" s="165"/>
      <c r="AA136" s="170">
        <f>SUM(AA137:AA139)</f>
        <v>0</v>
      </c>
      <c r="AR136" s="171" t="s">
        <v>84</v>
      </c>
      <c r="AT136" s="172" t="s">
        <v>76</v>
      </c>
      <c r="AU136" s="172" t="s">
        <v>84</v>
      </c>
      <c r="AY136" s="171" t="s">
        <v>195</v>
      </c>
      <c r="BK136" s="173">
        <f>SUM(BK137:BK139)</f>
        <v>0</v>
      </c>
    </row>
    <row r="137" spans="2:65" s="1" customFormat="1" ht="31.5" customHeight="1">
      <c r="B137" s="35"/>
      <c r="C137" s="175" t="s">
        <v>223</v>
      </c>
      <c r="D137" s="175" t="s">
        <v>196</v>
      </c>
      <c r="E137" s="176" t="s">
        <v>277</v>
      </c>
      <c r="F137" s="262" t="s">
        <v>278</v>
      </c>
      <c r="G137" s="262"/>
      <c r="H137" s="262"/>
      <c r="I137" s="262"/>
      <c r="J137" s="177" t="s">
        <v>279</v>
      </c>
      <c r="K137" s="178">
        <v>20.8</v>
      </c>
      <c r="L137" s="263">
        <v>0</v>
      </c>
      <c r="M137" s="264"/>
      <c r="N137" s="265">
        <f>ROUND(L137*K137,2)</f>
        <v>0</v>
      </c>
      <c r="O137" s="265"/>
      <c r="P137" s="265"/>
      <c r="Q137" s="265"/>
      <c r="R137" s="37"/>
      <c r="T137" s="180" t="s">
        <v>20</v>
      </c>
      <c r="U137" s="44" t="s">
        <v>44</v>
      </c>
      <c r="V137" s="36"/>
      <c r="W137" s="181">
        <f>V137*K137</f>
        <v>0</v>
      </c>
      <c r="X137" s="181">
        <v>9.7960000000000005E-2</v>
      </c>
      <c r="Y137" s="181">
        <f>X137*K137</f>
        <v>2.0375680000000003</v>
      </c>
      <c r="Z137" s="181">
        <v>0</v>
      </c>
      <c r="AA137" s="182">
        <f>Z137*K137</f>
        <v>0</v>
      </c>
      <c r="AR137" s="18" t="s">
        <v>200</v>
      </c>
      <c r="AT137" s="18" t="s">
        <v>196</v>
      </c>
      <c r="AU137" s="18" t="s">
        <v>89</v>
      </c>
      <c r="AY137" s="18" t="s">
        <v>195</v>
      </c>
      <c r="BE137" s="118">
        <f>IF(U137="základná",N137,0)</f>
        <v>0</v>
      </c>
      <c r="BF137" s="118">
        <f>IF(U137="znížená",N137,0)</f>
        <v>0</v>
      </c>
      <c r="BG137" s="118">
        <f>IF(U137="zákl. prenesená",N137,0)</f>
        <v>0</v>
      </c>
      <c r="BH137" s="118">
        <f>IF(U137="zníž. prenesená",N137,0)</f>
        <v>0</v>
      </c>
      <c r="BI137" s="118">
        <f>IF(U137="nulová",N137,0)</f>
        <v>0</v>
      </c>
      <c r="BJ137" s="18" t="s">
        <v>89</v>
      </c>
      <c r="BK137" s="118">
        <f>ROUND(L137*K137,2)</f>
        <v>0</v>
      </c>
      <c r="BL137" s="18" t="s">
        <v>200</v>
      </c>
      <c r="BM137" s="18" t="s">
        <v>435</v>
      </c>
    </row>
    <row r="138" spans="2:65" s="1" customFormat="1" ht="22.5" customHeight="1">
      <c r="B138" s="35"/>
      <c r="C138" s="183" t="s">
        <v>217</v>
      </c>
      <c r="D138" s="183" t="s">
        <v>214</v>
      </c>
      <c r="E138" s="184" t="s">
        <v>281</v>
      </c>
      <c r="F138" s="266" t="s">
        <v>282</v>
      </c>
      <c r="G138" s="266"/>
      <c r="H138" s="266"/>
      <c r="I138" s="266"/>
      <c r="J138" s="185" t="s">
        <v>283</v>
      </c>
      <c r="K138" s="186">
        <v>21.01</v>
      </c>
      <c r="L138" s="267">
        <v>0</v>
      </c>
      <c r="M138" s="268"/>
      <c r="N138" s="269">
        <f>ROUND(L138*K138,2)</f>
        <v>0</v>
      </c>
      <c r="O138" s="265"/>
      <c r="P138" s="265"/>
      <c r="Q138" s="265"/>
      <c r="R138" s="37"/>
      <c r="T138" s="180" t="s">
        <v>20</v>
      </c>
      <c r="U138" s="44" t="s">
        <v>44</v>
      </c>
      <c r="V138" s="36"/>
      <c r="W138" s="181">
        <f>V138*K138</f>
        <v>0</v>
      </c>
      <c r="X138" s="181">
        <v>9.7000000000000003E-2</v>
      </c>
      <c r="Y138" s="181">
        <f>X138*K138</f>
        <v>2.0379700000000001</v>
      </c>
      <c r="Z138" s="181">
        <v>0</v>
      </c>
      <c r="AA138" s="182">
        <f>Z138*K138</f>
        <v>0</v>
      </c>
      <c r="AR138" s="18" t="s">
        <v>217</v>
      </c>
      <c r="AT138" s="18" t="s">
        <v>214</v>
      </c>
      <c r="AU138" s="18" t="s">
        <v>89</v>
      </c>
      <c r="AY138" s="18" t="s">
        <v>195</v>
      </c>
      <c r="BE138" s="118">
        <f>IF(U138="základná",N138,0)</f>
        <v>0</v>
      </c>
      <c r="BF138" s="118">
        <f>IF(U138="znížená",N138,0)</f>
        <v>0</v>
      </c>
      <c r="BG138" s="118">
        <f>IF(U138="zákl. prenesená",N138,0)</f>
        <v>0</v>
      </c>
      <c r="BH138" s="118">
        <f>IF(U138="zníž. prenesená",N138,0)</f>
        <v>0</v>
      </c>
      <c r="BI138" s="118">
        <f>IF(U138="nulová",N138,0)</f>
        <v>0</v>
      </c>
      <c r="BJ138" s="18" t="s">
        <v>89</v>
      </c>
      <c r="BK138" s="118">
        <f>ROUND(L138*K138,2)</f>
        <v>0</v>
      </c>
      <c r="BL138" s="18" t="s">
        <v>200</v>
      </c>
      <c r="BM138" s="18" t="s">
        <v>436</v>
      </c>
    </row>
    <row r="139" spans="2:65" s="1" customFormat="1" ht="31.5" customHeight="1">
      <c r="B139" s="35"/>
      <c r="C139" s="175" t="s">
        <v>230</v>
      </c>
      <c r="D139" s="175" t="s">
        <v>196</v>
      </c>
      <c r="E139" s="176" t="s">
        <v>285</v>
      </c>
      <c r="F139" s="262" t="s">
        <v>286</v>
      </c>
      <c r="G139" s="262"/>
      <c r="H139" s="262"/>
      <c r="I139" s="262"/>
      <c r="J139" s="177" t="s">
        <v>199</v>
      </c>
      <c r="K139" s="178">
        <v>0.83</v>
      </c>
      <c r="L139" s="263">
        <v>0</v>
      </c>
      <c r="M139" s="264"/>
      <c r="N139" s="265">
        <f>ROUND(L139*K139,2)</f>
        <v>0</v>
      </c>
      <c r="O139" s="265"/>
      <c r="P139" s="265"/>
      <c r="Q139" s="265"/>
      <c r="R139" s="37"/>
      <c r="T139" s="180" t="s">
        <v>20</v>
      </c>
      <c r="U139" s="44" t="s">
        <v>44</v>
      </c>
      <c r="V139" s="36"/>
      <c r="W139" s="181">
        <f>V139*K139</f>
        <v>0</v>
      </c>
      <c r="X139" s="181">
        <v>2.2151299999999998</v>
      </c>
      <c r="Y139" s="181">
        <f>X139*K139</f>
        <v>1.8385578999999999</v>
      </c>
      <c r="Z139" s="181">
        <v>0</v>
      </c>
      <c r="AA139" s="182">
        <f>Z139*K139</f>
        <v>0</v>
      </c>
      <c r="AR139" s="18" t="s">
        <v>200</v>
      </c>
      <c r="AT139" s="18" t="s">
        <v>196</v>
      </c>
      <c r="AU139" s="18" t="s">
        <v>89</v>
      </c>
      <c r="AY139" s="18" t="s">
        <v>195</v>
      </c>
      <c r="BE139" s="118">
        <f>IF(U139="základná",N139,0)</f>
        <v>0</v>
      </c>
      <c r="BF139" s="118">
        <f>IF(U139="znížená",N139,0)</f>
        <v>0</v>
      </c>
      <c r="BG139" s="118">
        <f>IF(U139="zákl. prenesená",N139,0)</f>
        <v>0</v>
      </c>
      <c r="BH139" s="118">
        <f>IF(U139="zníž. prenesená",N139,0)</f>
        <v>0</v>
      </c>
      <c r="BI139" s="118">
        <f>IF(U139="nulová",N139,0)</f>
        <v>0</v>
      </c>
      <c r="BJ139" s="18" t="s">
        <v>89</v>
      </c>
      <c r="BK139" s="118">
        <f>ROUND(L139*K139,2)</f>
        <v>0</v>
      </c>
      <c r="BL139" s="18" t="s">
        <v>200</v>
      </c>
      <c r="BM139" s="18" t="s">
        <v>437</v>
      </c>
    </row>
    <row r="140" spans="2:65" s="10" customFormat="1" ht="29.85" customHeight="1">
      <c r="B140" s="164"/>
      <c r="C140" s="165"/>
      <c r="D140" s="174" t="s">
        <v>258</v>
      </c>
      <c r="E140" s="174"/>
      <c r="F140" s="174"/>
      <c r="G140" s="174"/>
      <c r="H140" s="174"/>
      <c r="I140" s="174"/>
      <c r="J140" s="174"/>
      <c r="K140" s="174"/>
      <c r="L140" s="174"/>
      <c r="M140" s="174"/>
      <c r="N140" s="275">
        <f>BK140</f>
        <v>0</v>
      </c>
      <c r="O140" s="276"/>
      <c r="P140" s="276"/>
      <c r="Q140" s="276"/>
      <c r="R140" s="167"/>
      <c r="T140" s="168"/>
      <c r="U140" s="165"/>
      <c r="V140" s="165"/>
      <c r="W140" s="169">
        <f>W141</f>
        <v>0</v>
      </c>
      <c r="X140" s="165"/>
      <c r="Y140" s="169">
        <f>Y141</f>
        <v>0</v>
      </c>
      <c r="Z140" s="165"/>
      <c r="AA140" s="170">
        <f>AA141</f>
        <v>0</v>
      </c>
      <c r="AR140" s="171" t="s">
        <v>84</v>
      </c>
      <c r="AT140" s="172" t="s">
        <v>76</v>
      </c>
      <c r="AU140" s="172" t="s">
        <v>84</v>
      </c>
      <c r="AY140" s="171" t="s">
        <v>195</v>
      </c>
      <c r="BK140" s="173">
        <f>BK141</f>
        <v>0</v>
      </c>
    </row>
    <row r="141" spans="2:65" s="1" customFormat="1" ht="44.25" customHeight="1">
      <c r="B141" s="35"/>
      <c r="C141" s="175" t="s">
        <v>234</v>
      </c>
      <c r="D141" s="175" t="s">
        <v>196</v>
      </c>
      <c r="E141" s="176" t="s">
        <v>288</v>
      </c>
      <c r="F141" s="262" t="s">
        <v>289</v>
      </c>
      <c r="G141" s="262"/>
      <c r="H141" s="262"/>
      <c r="I141" s="262"/>
      <c r="J141" s="177" t="s">
        <v>246</v>
      </c>
      <c r="K141" s="178">
        <v>1425.86</v>
      </c>
      <c r="L141" s="263">
        <v>0</v>
      </c>
      <c r="M141" s="264"/>
      <c r="N141" s="265">
        <f>ROUND(L141*K141,2)</f>
        <v>0</v>
      </c>
      <c r="O141" s="265"/>
      <c r="P141" s="265"/>
      <c r="Q141" s="265"/>
      <c r="R141" s="37"/>
      <c r="T141" s="180" t="s">
        <v>20</v>
      </c>
      <c r="U141" s="44" t="s">
        <v>44</v>
      </c>
      <c r="V141" s="36"/>
      <c r="W141" s="181">
        <f>V141*K141</f>
        <v>0</v>
      </c>
      <c r="X141" s="181">
        <v>0</v>
      </c>
      <c r="Y141" s="181">
        <f>X141*K141</f>
        <v>0</v>
      </c>
      <c r="Z141" s="181">
        <v>0</v>
      </c>
      <c r="AA141" s="182">
        <f>Z141*K141</f>
        <v>0</v>
      </c>
      <c r="AR141" s="18" t="s">
        <v>200</v>
      </c>
      <c r="AT141" s="18" t="s">
        <v>196</v>
      </c>
      <c r="AU141" s="18" t="s">
        <v>89</v>
      </c>
      <c r="AY141" s="18" t="s">
        <v>195</v>
      </c>
      <c r="BE141" s="118">
        <f>IF(U141="základná",N141,0)</f>
        <v>0</v>
      </c>
      <c r="BF141" s="118">
        <f>IF(U141="znížená",N141,0)</f>
        <v>0</v>
      </c>
      <c r="BG141" s="118">
        <f>IF(U141="zákl. prenesená",N141,0)</f>
        <v>0</v>
      </c>
      <c r="BH141" s="118">
        <f>IF(U141="zníž. prenesená",N141,0)</f>
        <v>0</v>
      </c>
      <c r="BI141" s="118">
        <f>IF(U141="nulová",N141,0)</f>
        <v>0</v>
      </c>
      <c r="BJ141" s="18" t="s">
        <v>89</v>
      </c>
      <c r="BK141" s="118">
        <f>ROUND(L141*K141,2)</f>
        <v>0</v>
      </c>
      <c r="BL141" s="18" t="s">
        <v>200</v>
      </c>
      <c r="BM141" s="18" t="s">
        <v>438</v>
      </c>
    </row>
    <row r="142" spans="2:65" s="1" customFormat="1" ht="49.95" customHeight="1">
      <c r="B142" s="35"/>
      <c r="C142" s="36"/>
      <c r="D142" s="166" t="s">
        <v>252</v>
      </c>
      <c r="E142" s="36"/>
      <c r="F142" s="36"/>
      <c r="G142" s="36"/>
      <c r="H142" s="36"/>
      <c r="I142" s="36"/>
      <c r="J142" s="36"/>
      <c r="K142" s="36"/>
      <c r="L142" s="36"/>
      <c r="M142" s="36"/>
      <c r="N142" s="277">
        <f t="shared" ref="N142:N147" si="5">BK142</f>
        <v>0</v>
      </c>
      <c r="O142" s="278"/>
      <c r="P142" s="278"/>
      <c r="Q142" s="278"/>
      <c r="R142" s="37"/>
      <c r="T142" s="150"/>
      <c r="U142" s="36"/>
      <c r="V142" s="36"/>
      <c r="W142" s="36"/>
      <c r="X142" s="36"/>
      <c r="Y142" s="36"/>
      <c r="Z142" s="36"/>
      <c r="AA142" s="78"/>
      <c r="AT142" s="18" t="s">
        <v>76</v>
      </c>
      <c r="AU142" s="18" t="s">
        <v>77</v>
      </c>
      <c r="AY142" s="18" t="s">
        <v>253</v>
      </c>
      <c r="BK142" s="118">
        <f>SUM(BK143:BK147)</f>
        <v>0</v>
      </c>
    </row>
    <row r="143" spans="2:65" s="1" customFormat="1" ht="22.35" customHeight="1">
      <c r="B143" s="35"/>
      <c r="C143" s="187" t="s">
        <v>20</v>
      </c>
      <c r="D143" s="187" t="s">
        <v>196</v>
      </c>
      <c r="E143" s="188" t="s">
        <v>20</v>
      </c>
      <c r="F143" s="270" t="s">
        <v>20</v>
      </c>
      <c r="G143" s="270"/>
      <c r="H143" s="270"/>
      <c r="I143" s="270"/>
      <c r="J143" s="189" t="s">
        <v>20</v>
      </c>
      <c r="K143" s="179"/>
      <c r="L143" s="263"/>
      <c r="M143" s="265"/>
      <c r="N143" s="265">
        <f t="shared" si="5"/>
        <v>0</v>
      </c>
      <c r="O143" s="265"/>
      <c r="P143" s="265"/>
      <c r="Q143" s="265"/>
      <c r="R143" s="37"/>
      <c r="T143" s="180" t="s">
        <v>20</v>
      </c>
      <c r="U143" s="190" t="s">
        <v>44</v>
      </c>
      <c r="V143" s="36"/>
      <c r="W143" s="36"/>
      <c r="X143" s="36"/>
      <c r="Y143" s="36"/>
      <c r="Z143" s="36"/>
      <c r="AA143" s="78"/>
      <c r="AT143" s="18" t="s">
        <v>253</v>
      </c>
      <c r="AU143" s="18" t="s">
        <v>84</v>
      </c>
      <c r="AY143" s="18" t="s">
        <v>253</v>
      </c>
      <c r="BE143" s="118">
        <f>IF(U143="základná",N143,0)</f>
        <v>0</v>
      </c>
      <c r="BF143" s="118">
        <f>IF(U143="znížená",N143,0)</f>
        <v>0</v>
      </c>
      <c r="BG143" s="118">
        <f>IF(U143="zákl. prenesená",N143,0)</f>
        <v>0</v>
      </c>
      <c r="BH143" s="118">
        <f>IF(U143="zníž. prenesená",N143,0)</f>
        <v>0</v>
      </c>
      <c r="BI143" s="118">
        <f>IF(U143="nulová",N143,0)</f>
        <v>0</v>
      </c>
      <c r="BJ143" s="18" t="s">
        <v>89</v>
      </c>
      <c r="BK143" s="118">
        <f>L143*K143</f>
        <v>0</v>
      </c>
    </row>
    <row r="144" spans="2:65" s="1" customFormat="1" ht="22.35" customHeight="1">
      <c r="B144" s="35"/>
      <c r="C144" s="187" t="s">
        <v>20</v>
      </c>
      <c r="D144" s="187" t="s">
        <v>196</v>
      </c>
      <c r="E144" s="188" t="s">
        <v>20</v>
      </c>
      <c r="F144" s="270" t="s">
        <v>20</v>
      </c>
      <c r="G144" s="270"/>
      <c r="H144" s="270"/>
      <c r="I144" s="270"/>
      <c r="J144" s="189" t="s">
        <v>20</v>
      </c>
      <c r="K144" s="179"/>
      <c r="L144" s="263"/>
      <c r="M144" s="265"/>
      <c r="N144" s="265">
        <f t="shared" si="5"/>
        <v>0</v>
      </c>
      <c r="O144" s="265"/>
      <c r="P144" s="265"/>
      <c r="Q144" s="265"/>
      <c r="R144" s="37"/>
      <c r="T144" s="180" t="s">
        <v>20</v>
      </c>
      <c r="U144" s="190" t="s">
        <v>44</v>
      </c>
      <c r="V144" s="36"/>
      <c r="W144" s="36"/>
      <c r="X144" s="36"/>
      <c r="Y144" s="36"/>
      <c r="Z144" s="36"/>
      <c r="AA144" s="78"/>
      <c r="AT144" s="18" t="s">
        <v>253</v>
      </c>
      <c r="AU144" s="18" t="s">
        <v>84</v>
      </c>
      <c r="AY144" s="18" t="s">
        <v>253</v>
      </c>
      <c r="BE144" s="118">
        <f>IF(U144="základná",N144,0)</f>
        <v>0</v>
      </c>
      <c r="BF144" s="118">
        <f>IF(U144="znížená",N144,0)</f>
        <v>0</v>
      </c>
      <c r="BG144" s="118">
        <f>IF(U144="zákl. prenesená",N144,0)</f>
        <v>0</v>
      </c>
      <c r="BH144" s="118">
        <f>IF(U144="zníž. prenesená",N144,0)</f>
        <v>0</v>
      </c>
      <c r="BI144" s="118">
        <f>IF(U144="nulová",N144,0)</f>
        <v>0</v>
      </c>
      <c r="BJ144" s="18" t="s">
        <v>89</v>
      </c>
      <c r="BK144" s="118">
        <f>L144*K144</f>
        <v>0</v>
      </c>
    </row>
    <row r="145" spans="2:63" s="1" customFormat="1" ht="22.35" customHeight="1">
      <c r="B145" s="35"/>
      <c r="C145" s="187" t="s">
        <v>20</v>
      </c>
      <c r="D145" s="187" t="s">
        <v>196</v>
      </c>
      <c r="E145" s="188" t="s">
        <v>20</v>
      </c>
      <c r="F145" s="270" t="s">
        <v>20</v>
      </c>
      <c r="G145" s="270"/>
      <c r="H145" s="270"/>
      <c r="I145" s="270"/>
      <c r="J145" s="189" t="s">
        <v>20</v>
      </c>
      <c r="K145" s="179"/>
      <c r="L145" s="263"/>
      <c r="M145" s="265"/>
      <c r="N145" s="265">
        <f t="shared" si="5"/>
        <v>0</v>
      </c>
      <c r="O145" s="265"/>
      <c r="P145" s="265"/>
      <c r="Q145" s="265"/>
      <c r="R145" s="37"/>
      <c r="T145" s="180" t="s">
        <v>20</v>
      </c>
      <c r="U145" s="190" t="s">
        <v>44</v>
      </c>
      <c r="V145" s="36"/>
      <c r="W145" s="36"/>
      <c r="X145" s="36"/>
      <c r="Y145" s="36"/>
      <c r="Z145" s="36"/>
      <c r="AA145" s="78"/>
      <c r="AT145" s="18" t="s">
        <v>253</v>
      </c>
      <c r="AU145" s="18" t="s">
        <v>84</v>
      </c>
      <c r="AY145" s="18" t="s">
        <v>253</v>
      </c>
      <c r="BE145" s="118">
        <f>IF(U145="základná",N145,0)</f>
        <v>0</v>
      </c>
      <c r="BF145" s="118">
        <f>IF(U145="znížená",N145,0)</f>
        <v>0</v>
      </c>
      <c r="BG145" s="118">
        <f>IF(U145="zákl. prenesená",N145,0)</f>
        <v>0</v>
      </c>
      <c r="BH145" s="118">
        <f>IF(U145="zníž. prenesená",N145,0)</f>
        <v>0</v>
      </c>
      <c r="BI145" s="118">
        <f>IF(U145="nulová",N145,0)</f>
        <v>0</v>
      </c>
      <c r="BJ145" s="18" t="s">
        <v>89</v>
      </c>
      <c r="BK145" s="118">
        <f>L145*K145</f>
        <v>0</v>
      </c>
    </row>
    <row r="146" spans="2:63" s="1" customFormat="1" ht="22.35" customHeight="1">
      <c r="B146" s="35"/>
      <c r="C146" s="187" t="s">
        <v>20</v>
      </c>
      <c r="D146" s="187" t="s">
        <v>196</v>
      </c>
      <c r="E146" s="188" t="s">
        <v>20</v>
      </c>
      <c r="F146" s="270" t="s">
        <v>20</v>
      </c>
      <c r="G146" s="270"/>
      <c r="H146" s="270"/>
      <c r="I146" s="270"/>
      <c r="J146" s="189" t="s">
        <v>20</v>
      </c>
      <c r="K146" s="179"/>
      <c r="L146" s="263"/>
      <c r="M146" s="265"/>
      <c r="N146" s="265">
        <f t="shared" si="5"/>
        <v>0</v>
      </c>
      <c r="O146" s="265"/>
      <c r="P146" s="265"/>
      <c r="Q146" s="265"/>
      <c r="R146" s="37"/>
      <c r="T146" s="180" t="s">
        <v>20</v>
      </c>
      <c r="U146" s="190" t="s">
        <v>44</v>
      </c>
      <c r="V146" s="36"/>
      <c r="W146" s="36"/>
      <c r="X146" s="36"/>
      <c r="Y146" s="36"/>
      <c r="Z146" s="36"/>
      <c r="AA146" s="78"/>
      <c r="AT146" s="18" t="s">
        <v>253</v>
      </c>
      <c r="AU146" s="18" t="s">
        <v>84</v>
      </c>
      <c r="AY146" s="18" t="s">
        <v>253</v>
      </c>
      <c r="BE146" s="118">
        <f>IF(U146="základná",N146,0)</f>
        <v>0</v>
      </c>
      <c r="BF146" s="118">
        <f>IF(U146="znížená",N146,0)</f>
        <v>0</v>
      </c>
      <c r="BG146" s="118">
        <f>IF(U146="zákl. prenesená",N146,0)</f>
        <v>0</v>
      </c>
      <c r="BH146" s="118">
        <f>IF(U146="zníž. prenesená",N146,0)</f>
        <v>0</v>
      </c>
      <c r="BI146" s="118">
        <f>IF(U146="nulová",N146,0)</f>
        <v>0</v>
      </c>
      <c r="BJ146" s="18" t="s">
        <v>89</v>
      </c>
      <c r="BK146" s="118">
        <f>L146*K146</f>
        <v>0</v>
      </c>
    </row>
    <row r="147" spans="2:63" s="1" customFormat="1" ht="22.35" customHeight="1">
      <c r="B147" s="35"/>
      <c r="C147" s="187" t="s">
        <v>20</v>
      </c>
      <c r="D147" s="187" t="s">
        <v>196</v>
      </c>
      <c r="E147" s="188" t="s">
        <v>20</v>
      </c>
      <c r="F147" s="270" t="s">
        <v>20</v>
      </c>
      <c r="G147" s="270"/>
      <c r="H147" s="270"/>
      <c r="I147" s="270"/>
      <c r="J147" s="189" t="s">
        <v>20</v>
      </c>
      <c r="K147" s="179"/>
      <c r="L147" s="263"/>
      <c r="M147" s="265"/>
      <c r="N147" s="265">
        <f t="shared" si="5"/>
        <v>0</v>
      </c>
      <c r="O147" s="265"/>
      <c r="P147" s="265"/>
      <c r="Q147" s="265"/>
      <c r="R147" s="37"/>
      <c r="T147" s="180" t="s">
        <v>20</v>
      </c>
      <c r="U147" s="190" t="s">
        <v>44</v>
      </c>
      <c r="V147" s="56"/>
      <c r="W147" s="56"/>
      <c r="X147" s="56"/>
      <c r="Y147" s="56"/>
      <c r="Z147" s="56"/>
      <c r="AA147" s="58"/>
      <c r="AT147" s="18" t="s">
        <v>253</v>
      </c>
      <c r="AU147" s="18" t="s">
        <v>84</v>
      </c>
      <c r="AY147" s="18" t="s">
        <v>253</v>
      </c>
      <c r="BE147" s="118">
        <f>IF(U147="základná",N147,0)</f>
        <v>0</v>
      </c>
      <c r="BF147" s="118">
        <f>IF(U147="znížená",N147,0)</f>
        <v>0</v>
      </c>
      <c r="BG147" s="118">
        <f>IF(U147="zákl. prenesená",N147,0)</f>
        <v>0</v>
      </c>
      <c r="BH147" s="118">
        <f>IF(U147="zníž. prenesená",N147,0)</f>
        <v>0</v>
      </c>
      <c r="BI147" s="118">
        <f>IF(U147="nulová",N147,0)</f>
        <v>0</v>
      </c>
      <c r="BJ147" s="18" t="s">
        <v>89</v>
      </c>
      <c r="BK147" s="118">
        <f>L147*K147</f>
        <v>0</v>
      </c>
    </row>
    <row r="148" spans="2:63" s="1" customFormat="1" ht="6.9" customHeight="1">
      <c r="B148" s="59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1"/>
    </row>
  </sheetData>
  <sheetProtection password="CC35" sheet="1" objects="1" scenarios="1" formatCells="0" formatColumns="0" formatRows="0" sort="0" autoFilter="0"/>
  <mergeCells count="127">
    <mergeCell ref="H1:K1"/>
    <mergeCell ref="S2:AC2"/>
    <mergeCell ref="F147:I147"/>
    <mergeCell ref="L147:M147"/>
    <mergeCell ref="N147:Q147"/>
    <mergeCell ref="N123:Q123"/>
    <mergeCell ref="N124:Q124"/>
    <mergeCell ref="N125:Q125"/>
    <mergeCell ref="N128:Q128"/>
    <mergeCell ref="N130:Q130"/>
    <mergeCell ref="N132:Q132"/>
    <mergeCell ref="N136:Q136"/>
    <mergeCell ref="N140:Q140"/>
    <mergeCell ref="N142:Q142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39:I139"/>
    <mergeCell ref="L139:M139"/>
    <mergeCell ref="N139:Q139"/>
    <mergeCell ref="F141:I141"/>
    <mergeCell ref="L141:M141"/>
    <mergeCell ref="N141:Q141"/>
    <mergeCell ref="F143:I143"/>
    <mergeCell ref="L143:M143"/>
    <mergeCell ref="N143:Q143"/>
    <mergeCell ref="F135:I135"/>
    <mergeCell ref="L135:M135"/>
    <mergeCell ref="N135:Q135"/>
    <mergeCell ref="F137:I137"/>
    <mergeCell ref="L137:M137"/>
    <mergeCell ref="N137:Q137"/>
    <mergeCell ref="F138:I138"/>
    <mergeCell ref="L138:M138"/>
    <mergeCell ref="N138:Q138"/>
    <mergeCell ref="F131:I131"/>
    <mergeCell ref="L131:M131"/>
    <mergeCell ref="N131:Q131"/>
    <mergeCell ref="F133:I133"/>
    <mergeCell ref="L133:M133"/>
    <mergeCell ref="N133:Q133"/>
    <mergeCell ref="F134:I134"/>
    <mergeCell ref="L134:M134"/>
    <mergeCell ref="N134:Q134"/>
    <mergeCell ref="F126:I126"/>
    <mergeCell ref="L126:M126"/>
    <mergeCell ref="N126:Q126"/>
    <mergeCell ref="F127:I127"/>
    <mergeCell ref="L127:M127"/>
    <mergeCell ref="N127:Q127"/>
    <mergeCell ref="F129:I129"/>
    <mergeCell ref="L129:M129"/>
    <mergeCell ref="N129:Q129"/>
    <mergeCell ref="N104:Q104"/>
    <mergeCell ref="L106:Q106"/>
    <mergeCell ref="C112:Q112"/>
    <mergeCell ref="F114:P114"/>
    <mergeCell ref="F115:P115"/>
    <mergeCell ref="M117:P117"/>
    <mergeCell ref="M119:Q119"/>
    <mergeCell ref="M120:Q120"/>
    <mergeCell ref="F122:I122"/>
    <mergeCell ref="L122:M122"/>
    <mergeCell ref="N122:Q122"/>
    <mergeCell ref="D99:H99"/>
    <mergeCell ref="N99:Q99"/>
    <mergeCell ref="D100:H100"/>
    <mergeCell ref="N100:Q100"/>
    <mergeCell ref="D101:H101"/>
    <mergeCell ref="N101:Q101"/>
    <mergeCell ref="D102:H102"/>
    <mergeCell ref="N102:Q102"/>
    <mergeCell ref="D103:H103"/>
    <mergeCell ref="N103:Q103"/>
    <mergeCell ref="N89:Q89"/>
    <mergeCell ref="N90:Q90"/>
    <mergeCell ref="N91:Q91"/>
    <mergeCell ref="N92:Q92"/>
    <mergeCell ref="N93:Q93"/>
    <mergeCell ref="N94:Q94"/>
    <mergeCell ref="N95:Q95"/>
    <mergeCell ref="N96:Q96"/>
    <mergeCell ref="N98:Q9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é sú hodnoty K, M." sqref="D143:D148">
      <formula1>"K, M"</formula1>
    </dataValidation>
    <dataValidation type="list" allowBlank="1" showInputMessage="1" showErrorMessage="1" error="Povolené sú hodnoty základná, znížená, nulová." sqref="U143:U148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2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6" fitToHeight="100" orientation="portrait" blackAndWhite="1" r:id="rId1"/>
  <headerFooter>
    <oddFooter>&amp;CStrana &amp;P z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9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2"/>
      <c r="C1" s="12"/>
      <c r="D1" s="13" t="s">
        <v>1</v>
      </c>
      <c r="E1" s="12"/>
      <c r="F1" s="14" t="s">
        <v>151</v>
      </c>
      <c r="G1" s="14"/>
      <c r="H1" s="279" t="s">
        <v>152</v>
      </c>
      <c r="I1" s="279"/>
      <c r="J1" s="279"/>
      <c r="K1" s="279"/>
      <c r="L1" s="14" t="s">
        <v>153</v>
      </c>
      <c r="M1" s="12"/>
      <c r="N1" s="12"/>
      <c r="O1" s="13" t="s">
        <v>154</v>
      </c>
      <c r="P1" s="12"/>
      <c r="Q1" s="12"/>
      <c r="R1" s="12"/>
      <c r="S1" s="14" t="s">
        <v>155</v>
      </c>
      <c r="T1" s="14"/>
      <c r="U1" s="126"/>
      <c r="V1" s="126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191" t="s">
        <v>7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S2" s="239" t="s">
        <v>8</v>
      </c>
      <c r="T2" s="240"/>
      <c r="U2" s="240"/>
      <c r="V2" s="240"/>
      <c r="W2" s="240"/>
      <c r="X2" s="240"/>
      <c r="Y2" s="240"/>
      <c r="Z2" s="240"/>
      <c r="AA2" s="240"/>
      <c r="AB2" s="240"/>
      <c r="AC2" s="240"/>
      <c r="AT2" s="18" t="s">
        <v>120</v>
      </c>
    </row>
    <row r="3" spans="1:6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77</v>
      </c>
    </row>
    <row r="4" spans="1:66" ht="36.9" customHeight="1">
      <c r="B4" s="22"/>
      <c r="C4" s="193" t="s">
        <v>156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23"/>
      <c r="T4" s="24" t="s">
        <v>12</v>
      </c>
      <c r="AT4" s="18" t="s">
        <v>6</v>
      </c>
    </row>
    <row r="5" spans="1:66" ht="6.9" customHeight="1">
      <c r="B5" s="22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3"/>
    </row>
    <row r="6" spans="1:66" ht="25.35" customHeight="1">
      <c r="B6" s="22"/>
      <c r="C6" s="26"/>
      <c r="D6" s="30" t="s">
        <v>17</v>
      </c>
      <c r="E6" s="26"/>
      <c r="F6" s="241" t="str">
        <f>'Rekapitulácia stavby'!K6</f>
        <v>Zberný dvor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6"/>
      <c r="R6" s="23"/>
    </row>
    <row r="7" spans="1:66" s="1" customFormat="1" ht="32.85" customHeight="1">
      <c r="B7" s="35"/>
      <c r="C7" s="36"/>
      <c r="D7" s="29" t="s">
        <v>157</v>
      </c>
      <c r="E7" s="36"/>
      <c r="F7" s="199" t="s">
        <v>439</v>
      </c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36"/>
      <c r="R7" s="37"/>
    </row>
    <row r="8" spans="1:66" s="1" customFormat="1" ht="14.4" customHeight="1">
      <c r="B8" s="35"/>
      <c r="C8" s="36"/>
      <c r="D8" s="30" t="s">
        <v>19</v>
      </c>
      <c r="E8" s="36"/>
      <c r="F8" s="28" t="s">
        <v>20</v>
      </c>
      <c r="G8" s="36"/>
      <c r="H8" s="36"/>
      <c r="I8" s="36"/>
      <c r="J8" s="36"/>
      <c r="K8" s="36"/>
      <c r="L8" s="36"/>
      <c r="M8" s="30" t="s">
        <v>21</v>
      </c>
      <c r="N8" s="36"/>
      <c r="O8" s="28" t="s">
        <v>20</v>
      </c>
      <c r="P8" s="36"/>
      <c r="Q8" s="36"/>
      <c r="R8" s="37"/>
    </row>
    <row r="9" spans="1:66" s="1" customFormat="1" ht="14.4" customHeight="1">
      <c r="B9" s="35"/>
      <c r="C9" s="36"/>
      <c r="D9" s="30" t="s">
        <v>22</v>
      </c>
      <c r="E9" s="36"/>
      <c r="F9" s="28" t="s">
        <v>23</v>
      </c>
      <c r="G9" s="36"/>
      <c r="H9" s="36"/>
      <c r="I9" s="36"/>
      <c r="J9" s="36"/>
      <c r="K9" s="36"/>
      <c r="L9" s="36"/>
      <c r="M9" s="30" t="s">
        <v>24</v>
      </c>
      <c r="N9" s="36"/>
      <c r="O9" s="244" t="str">
        <f>'Rekapitulácia stavby'!AN8</f>
        <v>20. 3. 2018</v>
      </c>
      <c r="P9" s="245"/>
      <c r="Q9" s="36"/>
      <c r="R9" s="37"/>
    </row>
    <row r="10" spans="1:66" s="1" customFormat="1" ht="10.8" customHeight="1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7"/>
    </row>
    <row r="11" spans="1:66" s="1" customFormat="1" ht="14.4" customHeight="1">
      <c r="B11" s="35"/>
      <c r="C11" s="36"/>
      <c r="D11" s="30" t="s">
        <v>26</v>
      </c>
      <c r="E11" s="36"/>
      <c r="F11" s="36"/>
      <c r="G11" s="36"/>
      <c r="H11" s="36"/>
      <c r="I11" s="36"/>
      <c r="J11" s="36"/>
      <c r="K11" s="36"/>
      <c r="L11" s="36"/>
      <c r="M11" s="30" t="s">
        <v>27</v>
      </c>
      <c r="N11" s="36"/>
      <c r="O11" s="197" t="s">
        <v>20</v>
      </c>
      <c r="P11" s="197"/>
      <c r="Q11" s="36"/>
      <c r="R11" s="37"/>
    </row>
    <row r="12" spans="1:66" s="1" customFormat="1" ht="18" customHeight="1">
      <c r="B12" s="35"/>
      <c r="C12" s="36"/>
      <c r="D12" s="36"/>
      <c r="E12" s="28" t="s">
        <v>28</v>
      </c>
      <c r="F12" s="36"/>
      <c r="G12" s="36"/>
      <c r="H12" s="36"/>
      <c r="I12" s="36"/>
      <c r="J12" s="36"/>
      <c r="K12" s="36"/>
      <c r="L12" s="36"/>
      <c r="M12" s="30" t="s">
        <v>29</v>
      </c>
      <c r="N12" s="36"/>
      <c r="O12" s="197" t="s">
        <v>20</v>
      </c>
      <c r="P12" s="197"/>
      <c r="Q12" s="36"/>
      <c r="R12" s="37"/>
    </row>
    <row r="13" spans="1:66" s="1" customFormat="1" ht="6.9" customHeight="1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/>
    </row>
    <row r="14" spans="1:66" s="1" customFormat="1" ht="14.4" customHeight="1">
      <c r="B14" s="35"/>
      <c r="C14" s="36"/>
      <c r="D14" s="30" t="s">
        <v>30</v>
      </c>
      <c r="E14" s="36"/>
      <c r="F14" s="36"/>
      <c r="G14" s="36"/>
      <c r="H14" s="36"/>
      <c r="I14" s="36"/>
      <c r="J14" s="36"/>
      <c r="K14" s="36"/>
      <c r="L14" s="36"/>
      <c r="M14" s="30" t="s">
        <v>27</v>
      </c>
      <c r="N14" s="36"/>
      <c r="O14" s="246" t="str">
        <f>IF('Rekapitulácia stavby'!AN13="","",'Rekapitulácia stavby'!AN13)</f>
        <v>Vyplň údaj</v>
      </c>
      <c r="P14" s="197"/>
      <c r="Q14" s="36"/>
      <c r="R14" s="37"/>
    </row>
    <row r="15" spans="1:66" s="1" customFormat="1" ht="18" customHeight="1">
      <c r="B15" s="35"/>
      <c r="C15" s="36"/>
      <c r="D15" s="36"/>
      <c r="E15" s="246" t="str">
        <f>IF('Rekapitulácia stavby'!E14="","",'Rekapitulácia stavby'!E14)</f>
        <v>Vyplň údaj</v>
      </c>
      <c r="F15" s="247"/>
      <c r="G15" s="247"/>
      <c r="H15" s="247"/>
      <c r="I15" s="247"/>
      <c r="J15" s="247"/>
      <c r="K15" s="247"/>
      <c r="L15" s="247"/>
      <c r="M15" s="30" t="s">
        <v>29</v>
      </c>
      <c r="N15" s="36"/>
      <c r="O15" s="246" t="str">
        <f>IF('Rekapitulácia stavby'!AN14="","",'Rekapitulácia stavby'!AN14)</f>
        <v>Vyplň údaj</v>
      </c>
      <c r="P15" s="197"/>
      <c r="Q15" s="36"/>
      <c r="R15" s="37"/>
    </row>
    <row r="16" spans="1:66" s="1" customFormat="1" ht="6.9" customHeight="1"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7"/>
    </row>
    <row r="17" spans="2:18" s="1" customFormat="1" ht="14.4" customHeight="1">
      <c r="B17" s="35"/>
      <c r="C17" s="36"/>
      <c r="D17" s="30" t="s">
        <v>32</v>
      </c>
      <c r="E17" s="36"/>
      <c r="F17" s="36"/>
      <c r="G17" s="36"/>
      <c r="H17" s="36"/>
      <c r="I17" s="36"/>
      <c r="J17" s="36"/>
      <c r="K17" s="36"/>
      <c r="L17" s="36"/>
      <c r="M17" s="30" t="s">
        <v>27</v>
      </c>
      <c r="N17" s="36"/>
      <c r="O17" s="197" t="s">
        <v>20</v>
      </c>
      <c r="P17" s="197"/>
      <c r="Q17" s="36"/>
      <c r="R17" s="37"/>
    </row>
    <row r="18" spans="2:18" s="1" customFormat="1" ht="18" customHeight="1">
      <c r="B18" s="35"/>
      <c r="C18" s="36"/>
      <c r="D18" s="36"/>
      <c r="E18" s="28" t="s">
        <v>33</v>
      </c>
      <c r="F18" s="36"/>
      <c r="G18" s="36"/>
      <c r="H18" s="36"/>
      <c r="I18" s="36"/>
      <c r="J18" s="36"/>
      <c r="K18" s="36"/>
      <c r="L18" s="36"/>
      <c r="M18" s="30" t="s">
        <v>29</v>
      </c>
      <c r="N18" s="36"/>
      <c r="O18" s="197" t="s">
        <v>20</v>
      </c>
      <c r="P18" s="197"/>
      <c r="Q18" s="36"/>
      <c r="R18" s="37"/>
    </row>
    <row r="19" spans="2:18" s="1" customFormat="1" ht="6.9" customHeight="1"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7"/>
    </row>
    <row r="20" spans="2:18" s="1" customFormat="1" ht="14.4" customHeight="1">
      <c r="B20" s="35"/>
      <c r="C20" s="36"/>
      <c r="D20" s="30" t="s">
        <v>35</v>
      </c>
      <c r="E20" s="36"/>
      <c r="F20" s="36"/>
      <c r="G20" s="36"/>
      <c r="H20" s="36"/>
      <c r="I20" s="36"/>
      <c r="J20" s="36"/>
      <c r="K20" s="36"/>
      <c r="L20" s="36"/>
      <c r="M20" s="30" t="s">
        <v>27</v>
      </c>
      <c r="N20" s="36"/>
      <c r="O20" s="197" t="str">
        <f>IF('Rekapitulácia stavby'!AN19="","",'Rekapitulácia stavby'!AN19)</f>
        <v/>
      </c>
      <c r="P20" s="197"/>
      <c r="Q20" s="36"/>
      <c r="R20" s="37"/>
    </row>
    <row r="21" spans="2:18" s="1" customFormat="1" ht="18" customHeight="1">
      <c r="B21" s="35"/>
      <c r="C21" s="36"/>
      <c r="D21" s="36"/>
      <c r="E21" s="28" t="str">
        <f>IF('Rekapitulácia stavby'!E20="","",'Rekapitulácia stavby'!E20)</f>
        <v xml:space="preserve"> </v>
      </c>
      <c r="F21" s="36"/>
      <c r="G21" s="36"/>
      <c r="H21" s="36"/>
      <c r="I21" s="36"/>
      <c r="J21" s="36"/>
      <c r="K21" s="36"/>
      <c r="L21" s="36"/>
      <c r="M21" s="30" t="s">
        <v>29</v>
      </c>
      <c r="N21" s="36"/>
      <c r="O21" s="197" t="str">
        <f>IF('Rekapitulácia stavby'!AN20="","",'Rekapitulácia stavby'!AN20)</f>
        <v/>
      </c>
      <c r="P21" s="197"/>
      <c r="Q21" s="36"/>
      <c r="R21" s="37"/>
    </row>
    <row r="22" spans="2:18" s="1" customFormat="1" ht="6.9" customHeight="1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7"/>
    </row>
    <row r="23" spans="2:18" s="1" customFormat="1" ht="14.4" customHeight="1">
      <c r="B23" s="35"/>
      <c r="C23" s="36"/>
      <c r="D23" s="30" t="s">
        <v>37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22.5" customHeight="1">
      <c r="B24" s="35"/>
      <c r="C24" s="36"/>
      <c r="D24" s="36"/>
      <c r="E24" s="202" t="s">
        <v>20</v>
      </c>
      <c r="F24" s="202"/>
      <c r="G24" s="202"/>
      <c r="H24" s="202"/>
      <c r="I24" s="202"/>
      <c r="J24" s="202"/>
      <c r="K24" s="202"/>
      <c r="L24" s="202"/>
      <c r="M24" s="36"/>
      <c r="N24" s="36"/>
      <c r="O24" s="36"/>
      <c r="P24" s="36"/>
      <c r="Q24" s="36"/>
      <c r="R24" s="37"/>
    </row>
    <row r="25" spans="2:18" s="1" customFormat="1" ht="6.9" customHeight="1"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36"/>
      <c r="R26" s="37"/>
    </row>
    <row r="27" spans="2:18" s="1" customFormat="1" ht="14.4" customHeight="1">
      <c r="B27" s="35"/>
      <c r="C27" s="36"/>
      <c r="D27" s="127" t="s">
        <v>161</v>
      </c>
      <c r="E27" s="36"/>
      <c r="F27" s="36"/>
      <c r="G27" s="36"/>
      <c r="H27" s="36"/>
      <c r="I27" s="36"/>
      <c r="J27" s="36"/>
      <c r="K27" s="36"/>
      <c r="L27" s="36"/>
      <c r="M27" s="203">
        <f>N88</f>
        <v>0</v>
      </c>
      <c r="N27" s="203"/>
      <c r="O27" s="203"/>
      <c r="P27" s="203"/>
      <c r="Q27" s="36"/>
      <c r="R27" s="37"/>
    </row>
    <row r="28" spans="2:18" s="1" customFormat="1" ht="14.4" customHeight="1">
      <c r="B28" s="35"/>
      <c r="C28" s="36"/>
      <c r="D28" s="34" t="s">
        <v>145</v>
      </c>
      <c r="E28" s="36"/>
      <c r="F28" s="36"/>
      <c r="G28" s="36"/>
      <c r="H28" s="36"/>
      <c r="I28" s="36"/>
      <c r="J28" s="36"/>
      <c r="K28" s="36"/>
      <c r="L28" s="36"/>
      <c r="M28" s="203">
        <f>N98</f>
        <v>0</v>
      </c>
      <c r="N28" s="203"/>
      <c r="O28" s="203"/>
      <c r="P28" s="203"/>
      <c r="Q28" s="36"/>
      <c r="R28" s="37"/>
    </row>
    <row r="29" spans="2:18" s="1" customFormat="1" ht="6.9" customHeight="1"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7"/>
    </row>
    <row r="30" spans="2:18" s="1" customFormat="1" ht="25.35" customHeight="1">
      <c r="B30" s="35"/>
      <c r="C30" s="36"/>
      <c r="D30" s="128" t="s">
        <v>40</v>
      </c>
      <c r="E30" s="36"/>
      <c r="F30" s="36"/>
      <c r="G30" s="36"/>
      <c r="H30" s="36"/>
      <c r="I30" s="36"/>
      <c r="J30" s="36"/>
      <c r="K30" s="36"/>
      <c r="L30" s="36"/>
      <c r="M30" s="248">
        <f>ROUND(M27+M28,2)</f>
        <v>0</v>
      </c>
      <c r="N30" s="243"/>
      <c r="O30" s="243"/>
      <c r="P30" s="243"/>
      <c r="Q30" s="36"/>
      <c r="R30" s="37"/>
    </row>
    <row r="31" spans="2:18" s="1" customFormat="1" ht="6.9" customHeight="1">
      <c r="B31" s="35"/>
      <c r="C31" s="36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36"/>
      <c r="R31" s="37"/>
    </row>
    <row r="32" spans="2:18" s="1" customFormat="1" ht="14.4" customHeight="1">
      <c r="B32" s="35"/>
      <c r="C32" s="36"/>
      <c r="D32" s="42" t="s">
        <v>41</v>
      </c>
      <c r="E32" s="42" t="s">
        <v>42</v>
      </c>
      <c r="F32" s="43">
        <v>0.2</v>
      </c>
      <c r="G32" s="129" t="s">
        <v>43</v>
      </c>
      <c r="H32" s="249">
        <f>ROUND((((SUM(BE98:BE105)+SUM(BE123:BE142))+SUM(BE144:BE148))),2)</f>
        <v>0</v>
      </c>
      <c r="I32" s="243"/>
      <c r="J32" s="243"/>
      <c r="K32" s="36"/>
      <c r="L32" s="36"/>
      <c r="M32" s="249">
        <f>ROUND(((ROUND((SUM(BE98:BE105)+SUM(BE123:BE142)), 2)*F32)+SUM(BE144:BE148)*F32),2)</f>
        <v>0</v>
      </c>
      <c r="N32" s="243"/>
      <c r="O32" s="243"/>
      <c r="P32" s="243"/>
      <c r="Q32" s="36"/>
      <c r="R32" s="37"/>
    </row>
    <row r="33" spans="2:18" s="1" customFormat="1" ht="14.4" customHeight="1">
      <c r="B33" s="35"/>
      <c r="C33" s="36"/>
      <c r="D33" s="36"/>
      <c r="E33" s="42" t="s">
        <v>44</v>
      </c>
      <c r="F33" s="43">
        <v>0.2</v>
      </c>
      <c r="G33" s="129" t="s">
        <v>43</v>
      </c>
      <c r="H33" s="249">
        <f>ROUND((((SUM(BF98:BF105)+SUM(BF123:BF142))+SUM(BF144:BF148))),2)</f>
        <v>0</v>
      </c>
      <c r="I33" s="243"/>
      <c r="J33" s="243"/>
      <c r="K33" s="36"/>
      <c r="L33" s="36"/>
      <c r="M33" s="249">
        <f>ROUND(((ROUND((SUM(BF98:BF105)+SUM(BF123:BF142)), 2)*F33)+SUM(BF144:BF148)*F33),2)</f>
        <v>0</v>
      </c>
      <c r="N33" s="243"/>
      <c r="O33" s="243"/>
      <c r="P33" s="243"/>
      <c r="Q33" s="36"/>
      <c r="R33" s="37"/>
    </row>
    <row r="34" spans="2:18" s="1" customFormat="1" ht="14.4" hidden="1" customHeight="1">
      <c r="B34" s="35"/>
      <c r="C34" s="36"/>
      <c r="D34" s="36"/>
      <c r="E34" s="42" t="s">
        <v>45</v>
      </c>
      <c r="F34" s="43">
        <v>0.2</v>
      </c>
      <c r="G34" s="129" t="s">
        <v>43</v>
      </c>
      <c r="H34" s="249">
        <f>ROUND((((SUM(BG98:BG105)+SUM(BG123:BG142))+SUM(BG144:BG148))),2)</f>
        <v>0</v>
      </c>
      <c r="I34" s="243"/>
      <c r="J34" s="243"/>
      <c r="K34" s="36"/>
      <c r="L34" s="36"/>
      <c r="M34" s="249">
        <v>0</v>
      </c>
      <c r="N34" s="243"/>
      <c r="O34" s="243"/>
      <c r="P34" s="243"/>
      <c r="Q34" s="36"/>
      <c r="R34" s="37"/>
    </row>
    <row r="35" spans="2:18" s="1" customFormat="1" ht="14.4" hidden="1" customHeight="1">
      <c r="B35" s="35"/>
      <c r="C35" s="36"/>
      <c r="D35" s="36"/>
      <c r="E35" s="42" t="s">
        <v>46</v>
      </c>
      <c r="F35" s="43">
        <v>0.2</v>
      </c>
      <c r="G35" s="129" t="s">
        <v>43</v>
      </c>
      <c r="H35" s="249">
        <f>ROUND((((SUM(BH98:BH105)+SUM(BH123:BH142))+SUM(BH144:BH148))),2)</f>
        <v>0</v>
      </c>
      <c r="I35" s="243"/>
      <c r="J35" s="243"/>
      <c r="K35" s="36"/>
      <c r="L35" s="36"/>
      <c r="M35" s="249">
        <v>0</v>
      </c>
      <c r="N35" s="243"/>
      <c r="O35" s="243"/>
      <c r="P35" s="243"/>
      <c r="Q35" s="36"/>
      <c r="R35" s="37"/>
    </row>
    <row r="36" spans="2:18" s="1" customFormat="1" ht="14.4" hidden="1" customHeight="1">
      <c r="B36" s="35"/>
      <c r="C36" s="36"/>
      <c r="D36" s="36"/>
      <c r="E36" s="42" t="s">
        <v>47</v>
      </c>
      <c r="F36" s="43">
        <v>0</v>
      </c>
      <c r="G36" s="129" t="s">
        <v>43</v>
      </c>
      <c r="H36" s="249">
        <f>ROUND((((SUM(BI98:BI105)+SUM(BI123:BI142))+SUM(BI144:BI148))),2)</f>
        <v>0</v>
      </c>
      <c r="I36" s="243"/>
      <c r="J36" s="243"/>
      <c r="K36" s="36"/>
      <c r="L36" s="36"/>
      <c r="M36" s="249">
        <v>0</v>
      </c>
      <c r="N36" s="243"/>
      <c r="O36" s="243"/>
      <c r="P36" s="243"/>
      <c r="Q36" s="36"/>
      <c r="R36" s="37"/>
    </row>
    <row r="37" spans="2:18" s="1" customFormat="1" ht="6.9" customHeight="1"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7"/>
    </row>
    <row r="38" spans="2:18" s="1" customFormat="1" ht="25.35" customHeight="1">
      <c r="B38" s="35"/>
      <c r="C38" s="125"/>
      <c r="D38" s="130" t="s">
        <v>48</v>
      </c>
      <c r="E38" s="79"/>
      <c r="F38" s="79"/>
      <c r="G38" s="131" t="s">
        <v>49</v>
      </c>
      <c r="H38" s="132" t="s">
        <v>50</v>
      </c>
      <c r="I38" s="79"/>
      <c r="J38" s="79"/>
      <c r="K38" s="79"/>
      <c r="L38" s="250">
        <f>SUM(M30:M36)</f>
        <v>0</v>
      </c>
      <c r="M38" s="250"/>
      <c r="N38" s="250"/>
      <c r="O38" s="250"/>
      <c r="P38" s="251"/>
      <c r="Q38" s="125"/>
      <c r="R38" s="37"/>
    </row>
    <row r="39" spans="2:18" s="1" customFormat="1" ht="14.4" customHeight="1">
      <c r="B39" s="35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ht="12">
      <c r="B41" s="22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3"/>
    </row>
    <row r="42" spans="2:18" ht="12">
      <c r="B42" s="22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3"/>
    </row>
    <row r="43" spans="2:18" ht="12">
      <c r="B43" s="2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3"/>
    </row>
    <row r="44" spans="2:18" ht="12">
      <c r="B44" s="22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3"/>
    </row>
    <row r="45" spans="2:18" ht="12">
      <c r="B45" s="22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3"/>
    </row>
    <row r="46" spans="2:18" ht="12">
      <c r="B46" s="22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3"/>
    </row>
    <row r="47" spans="2:18" ht="12">
      <c r="B47" s="22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3"/>
    </row>
    <row r="48" spans="2:18" ht="12">
      <c r="B48" s="2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3"/>
    </row>
    <row r="49" spans="2:18" ht="12">
      <c r="B49" s="22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3"/>
    </row>
    <row r="50" spans="2:18" s="1" customFormat="1">
      <c r="B50" s="35"/>
      <c r="C50" s="36"/>
      <c r="D50" s="50" t="s">
        <v>51</v>
      </c>
      <c r="E50" s="51"/>
      <c r="F50" s="51"/>
      <c r="G50" s="51"/>
      <c r="H50" s="52"/>
      <c r="I50" s="36"/>
      <c r="J50" s="50" t="s">
        <v>52</v>
      </c>
      <c r="K50" s="51"/>
      <c r="L50" s="51"/>
      <c r="M50" s="51"/>
      <c r="N50" s="51"/>
      <c r="O50" s="51"/>
      <c r="P50" s="52"/>
      <c r="Q50" s="36"/>
      <c r="R50" s="37"/>
    </row>
    <row r="51" spans="2:18" ht="12">
      <c r="B51" s="22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3"/>
    </row>
    <row r="52" spans="2:18" ht="12">
      <c r="B52" s="22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3"/>
    </row>
    <row r="53" spans="2:18" ht="12">
      <c r="B53" s="22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3"/>
    </row>
    <row r="54" spans="2:18" ht="12">
      <c r="B54" s="22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3"/>
    </row>
    <row r="55" spans="2:18" ht="12">
      <c r="B55" s="22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3"/>
    </row>
    <row r="56" spans="2:18" ht="12">
      <c r="B56" s="22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3"/>
    </row>
    <row r="57" spans="2:18" ht="12">
      <c r="B57" s="22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3"/>
    </row>
    <row r="58" spans="2:18" ht="12">
      <c r="B58" s="22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3"/>
    </row>
    <row r="59" spans="2:18" s="1" customFormat="1">
      <c r="B59" s="35"/>
      <c r="C59" s="36"/>
      <c r="D59" s="55" t="s">
        <v>53</v>
      </c>
      <c r="E59" s="56"/>
      <c r="F59" s="56"/>
      <c r="G59" s="57" t="s">
        <v>54</v>
      </c>
      <c r="H59" s="58"/>
      <c r="I59" s="36"/>
      <c r="J59" s="55" t="s">
        <v>53</v>
      </c>
      <c r="K59" s="56"/>
      <c r="L59" s="56"/>
      <c r="M59" s="56"/>
      <c r="N59" s="57" t="s">
        <v>54</v>
      </c>
      <c r="O59" s="56"/>
      <c r="P59" s="58"/>
      <c r="Q59" s="36"/>
      <c r="R59" s="37"/>
    </row>
    <row r="60" spans="2:18" ht="12">
      <c r="B60" s="22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3"/>
    </row>
    <row r="61" spans="2:18" s="1" customFormat="1">
      <c r="B61" s="35"/>
      <c r="C61" s="36"/>
      <c r="D61" s="50" t="s">
        <v>55</v>
      </c>
      <c r="E61" s="51"/>
      <c r="F61" s="51"/>
      <c r="G61" s="51"/>
      <c r="H61" s="52"/>
      <c r="I61" s="36"/>
      <c r="J61" s="50" t="s">
        <v>56</v>
      </c>
      <c r="K61" s="51"/>
      <c r="L61" s="51"/>
      <c r="M61" s="51"/>
      <c r="N61" s="51"/>
      <c r="O61" s="51"/>
      <c r="P61" s="52"/>
      <c r="Q61" s="36"/>
      <c r="R61" s="37"/>
    </row>
    <row r="62" spans="2:18" ht="12">
      <c r="B62" s="22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3"/>
    </row>
    <row r="63" spans="2:18" ht="12">
      <c r="B63" s="22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3"/>
    </row>
    <row r="64" spans="2:18" ht="12">
      <c r="B64" s="22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3"/>
    </row>
    <row r="65" spans="2:21" ht="12">
      <c r="B65" s="22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3"/>
    </row>
    <row r="66" spans="2:21" ht="12">
      <c r="B66" s="22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3"/>
    </row>
    <row r="67" spans="2:21" ht="12">
      <c r="B67" s="22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3"/>
    </row>
    <row r="68" spans="2:21" ht="12">
      <c r="B68" s="22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3"/>
    </row>
    <row r="69" spans="2:21" ht="12">
      <c r="B69" s="22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3"/>
    </row>
    <row r="70" spans="2:21" s="1" customFormat="1">
      <c r="B70" s="35"/>
      <c r="C70" s="36"/>
      <c r="D70" s="55" t="s">
        <v>53</v>
      </c>
      <c r="E70" s="56"/>
      <c r="F70" s="56"/>
      <c r="G70" s="57" t="s">
        <v>54</v>
      </c>
      <c r="H70" s="58"/>
      <c r="I70" s="36"/>
      <c r="J70" s="55" t="s">
        <v>53</v>
      </c>
      <c r="K70" s="56"/>
      <c r="L70" s="56"/>
      <c r="M70" s="56"/>
      <c r="N70" s="57" t="s">
        <v>54</v>
      </c>
      <c r="O70" s="56"/>
      <c r="P70" s="58"/>
      <c r="Q70" s="36"/>
      <c r="R70" s="37"/>
    </row>
    <row r="71" spans="2:21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21" s="1" customFormat="1" ht="6.9" customHeight="1">
      <c r="B75" s="133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5"/>
    </row>
    <row r="76" spans="2:21" s="1" customFormat="1" ht="36.9" customHeight="1">
      <c r="B76" s="35"/>
      <c r="C76" s="193" t="s">
        <v>162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37"/>
      <c r="T76" s="136"/>
      <c r="U76" s="136"/>
    </row>
    <row r="77" spans="2:21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  <c r="T77" s="136"/>
      <c r="U77" s="136"/>
    </row>
    <row r="78" spans="2:21" s="1" customFormat="1" ht="30" customHeight="1">
      <c r="B78" s="35"/>
      <c r="C78" s="30" t="s">
        <v>17</v>
      </c>
      <c r="D78" s="36"/>
      <c r="E78" s="36"/>
      <c r="F78" s="241" t="str">
        <f>F6</f>
        <v>Zberný dvor</v>
      </c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36"/>
      <c r="R78" s="37"/>
      <c r="T78" s="136"/>
      <c r="U78" s="136"/>
    </row>
    <row r="79" spans="2:21" s="1" customFormat="1" ht="36.9" customHeight="1">
      <c r="B79" s="35"/>
      <c r="C79" s="69" t="s">
        <v>157</v>
      </c>
      <c r="D79" s="36"/>
      <c r="E79" s="36"/>
      <c r="F79" s="213" t="str">
        <f>F7</f>
        <v>BP02 - Betónová plocha pod kontajnery</v>
      </c>
      <c r="G79" s="243"/>
      <c r="H79" s="243"/>
      <c r="I79" s="243"/>
      <c r="J79" s="243"/>
      <c r="K79" s="243"/>
      <c r="L79" s="243"/>
      <c r="M79" s="243"/>
      <c r="N79" s="243"/>
      <c r="O79" s="243"/>
      <c r="P79" s="243"/>
      <c r="Q79" s="36"/>
      <c r="R79" s="37"/>
      <c r="T79" s="136"/>
      <c r="U79" s="136"/>
    </row>
    <row r="80" spans="2:21" s="1" customFormat="1" ht="6.9" customHeight="1"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7"/>
      <c r="T80" s="136"/>
      <c r="U80" s="136"/>
    </row>
    <row r="81" spans="2:47" s="1" customFormat="1" ht="18" customHeight="1">
      <c r="B81" s="35"/>
      <c r="C81" s="30" t="s">
        <v>22</v>
      </c>
      <c r="D81" s="36"/>
      <c r="E81" s="36"/>
      <c r="F81" s="28" t="str">
        <f>F9</f>
        <v>Tesárske Mlyňany</v>
      </c>
      <c r="G81" s="36"/>
      <c r="H81" s="36"/>
      <c r="I81" s="36"/>
      <c r="J81" s="36"/>
      <c r="K81" s="30" t="s">
        <v>24</v>
      </c>
      <c r="L81" s="36"/>
      <c r="M81" s="245" t="str">
        <f>IF(O9="","",O9)</f>
        <v>20. 3. 2018</v>
      </c>
      <c r="N81" s="245"/>
      <c r="O81" s="245"/>
      <c r="P81" s="245"/>
      <c r="Q81" s="36"/>
      <c r="R81" s="37"/>
      <c r="T81" s="136"/>
      <c r="U81" s="136"/>
    </row>
    <row r="82" spans="2:47" s="1" customFormat="1" ht="6.9" customHeight="1"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7"/>
      <c r="T82" s="136"/>
      <c r="U82" s="136"/>
    </row>
    <row r="83" spans="2:47" s="1" customFormat="1" ht="13.2">
      <c r="B83" s="35"/>
      <c r="C83" s="30" t="s">
        <v>26</v>
      </c>
      <c r="D83" s="36"/>
      <c r="E83" s="36"/>
      <c r="F83" s="28" t="str">
        <f>E12</f>
        <v>Obec Tesárske Mlyňany</v>
      </c>
      <c r="G83" s="36"/>
      <c r="H83" s="36"/>
      <c r="I83" s="36"/>
      <c r="J83" s="36"/>
      <c r="K83" s="30" t="s">
        <v>32</v>
      </c>
      <c r="L83" s="36"/>
      <c r="M83" s="197" t="str">
        <f>E18</f>
        <v>Ing. Stanislav Mankovecký</v>
      </c>
      <c r="N83" s="197"/>
      <c r="O83" s="197"/>
      <c r="P83" s="197"/>
      <c r="Q83" s="197"/>
      <c r="R83" s="37"/>
      <c r="T83" s="136"/>
      <c r="U83" s="136"/>
    </row>
    <row r="84" spans="2:47" s="1" customFormat="1" ht="14.4" customHeight="1">
      <c r="B84" s="35"/>
      <c r="C84" s="30" t="s">
        <v>30</v>
      </c>
      <c r="D84" s="36"/>
      <c r="E84" s="36"/>
      <c r="F84" s="28" t="str">
        <f>IF(E15="","",E15)</f>
        <v>Vyplň údaj</v>
      </c>
      <c r="G84" s="36"/>
      <c r="H84" s="36"/>
      <c r="I84" s="36"/>
      <c r="J84" s="36"/>
      <c r="K84" s="30" t="s">
        <v>35</v>
      </c>
      <c r="L84" s="36"/>
      <c r="M84" s="197" t="str">
        <f>E21</f>
        <v xml:space="preserve"> </v>
      </c>
      <c r="N84" s="197"/>
      <c r="O84" s="197"/>
      <c r="P84" s="197"/>
      <c r="Q84" s="197"/>
      <c r="R84" s="37"/>
      <c r="T84" s="136"/>
      <c r="U84" s="136"/>
    </row>
    <row r="85" spans="2:47" s="1" customFormat="1" ht="10.35" customHeight="1"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7"/>
      <c r="T85" s="136"/>
      <c r="U85" s="136"/>
    </row>
    <row r="86" spans="2:47" s="1" customFormat="1" ht="29.25" customHeight="1">
      <c r="B86" s="35"/>
      <c r="C86" s="252" t="s">
        <v>163</v>
      </c>
      <c r="D86" s="253"/>
      <c r="E86" s="253"/>
      <c r="F86" s="253"/>
      <c r="G86" s="253"/>
      <c r="H86" s="125"/>
      <c r="I86" s="125"/>
      <c r="J86" s="125"/>
      <c r="K86" s="125"/>
      <c r="L86" s="125"/>
      <c r="M86" s="125"/>
      <c r="N86" s="252" t="s">
        <v>164</v>
      </c>
      <c r="O86" s="253"/>
      <c r="P86" s="253"/>
      <c r="Q86" s="253"/>
      <c r="R86" s="37"/>
      <c r="T86" s="136"/>
      <c r="U86" s="136"/>
    </row>
    <row r="87" spans="2:47" s="1" customFormat="1" ht="10.35" customHeight="1">
      <c r="B87" s="35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7"/>
      <c r="T87" s="136"/>
      <c r="U87" s="136"/>
    </row>
    <row r="88" spans="2:47" s="1" customFormat="1" ht="29.25" customHeight="1">
      <c r="B88" s="35"/>
      <c r="C88" s="138" t="s">
        <v>165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237">
        <f>N123</f>
        <v>0</v>
      </c>
      <c r="O88" s="254"/>
      <c r="P88" s="254"/>
      <c r="Q88" s="254"/>
      <c r="R88" s="37"/>
      <c r="T88" s="136"/>
      <c r="U88" s="136"/>
      <c r="AU88" s="18" t="s">
        <v>166</v>
      </c>
    </row>
    <row r="89" spans="2:47" s="7" customFormat="1" ht="24.9" customHeight="1">
      <c r="B89" s="139"/>
      <c r="C89" s="140"/>
      <c r="D89" s="141" t="s">
        <v>167</v>
      </c>
      <c r="E89" s="140"/>
      <c r="F89" s="140"/>
      <c r="G89" s="140"/>
      <c r="H89" s="140"/>
      <c r="I89" s="140"/>
      <c r="J89" s="140"/>
      <c r="K89" s="140"/>
      <c r="L89" s="140"/>
      <c r="M89" s="140"/>
      <c r="N89" s="255">
        <f>N124</f>
        <v>0</v>
      </c>
      <c r="O89" s="256"/>
      <c r="P89" s="256"/>
      <c r="Q89" s="256"/>
      <c r="R89" s="142"/>
      <c r="T89" s="143"/>
      <c r="U89" s="143"/>
    </row>
    <row r="90" spans="2:47" s="8" customFormat="1" ht="19.95" customHeight="1">
      <c r="B90" s="144"/>
      <c r="C90" s="103"/>
      <c r="D90" s="114" t="s">
        <v>168</v>
      </c>
      <c r="E90" s="103"/>
      <c r="F90" s="103"/>
      <c r="G90" s="103"/>
      <c r="H90" s="103"/>
      <c r="I90" s="103"/>
      <c r="J90" s="103"/>
      <c r="K90" s="103"/>
      <c r="L90" s="103"/>
      <c r="M90" s="103"/>
      <c r="N90" s="230">
        <f>N125</f>
        <v>0</v>
      </c>
      <c r="O90" s="231"/>
      <c r="P90" s="231"/>
      <c r="Q90" s="231"/>
      <c r="R90" s="145"/>
      <c r="T90" s="146"/>
      <c r="U90" s="146"/>
    </row>
    <row r="91" spans="2:47" s="8" customFormat="1" ht="19.95" customHeight="1">
      <c r="B91" s="144"/>
      <c r="C91" s="103"/>
      <c r="D91" s="114" t="s">
        <v>255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30">
        <f>N128</f>
        <v>0</v>
      </c>
      <c r="O91" s="231"/>
      <c r="P91" s="231"/>
      <c r="Q91" s="231"/>
      <c r="R91" s="145"/>
      <c r="T91" s="146"/>
      <c r="U91" s="146"/>
    </row>
    <row r="92" spans="2:47" s="8" customFormat="1" ht="19.95" customHeight="1">
      <c r="B92" s="144"/>
      <c r="C92" s="103"/>
      <c r="D92" s="114" t="s">
        <v>256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30">
        <f>N130</f>
        <v>0</v>
      </c>
      <c r="O92" s="231"/>
      <c r="P92" s="231"/>
      <c r="Q92" s="231"/>
      <c r="R92" s="145"/>
      <c r="T92" s="146"/>
      <c r="U92" s="146"/>
    </row>
    <row r="93" spans="2:47" s="8" customFormat="1" ht="19.95" customHeight="1">
      <c r="B93" s="144"/>
      <c r="C93" s="103"/>
      <c r="D93" s="114" t="s">
        <v>170</v>
      </c>
      <c r="E93" s="103"/>
      <c r="F93" s="103"/>
      <c r="G93" s="103"/>
      <c r="H93" s="103"/>
      <c r="I93" s="103"/>
      <c r="J93" s="103"/>
      <c r="K93" s="103"/>
      <c r="L93" s="103"/>
      <c r="M93" s="103"/>
      <c r="N93" s="230">
        <f>N133</f>
        <v>0</v>
      </c>
      <c r="O93" s="231"/>
      <c r="P93" s="231"/>
      <c r="Q93" s="231"/>
      <c r="R93" s="145"/>
      <c r="T93" s="146"/>
      <c r="U93" s="146"/>
    </row>
    <row r="94" spans="2:47" s="8" customFormat="1" ht="19.95" customHeight="1">
      <c r="B94" s="144"/>
      <c r="C94" s="103"/>
      <c r="D94" s="114" t="s">
        <v>257</v>
      </c>
      <c r="E94" s="103"/>
      <c r="F94" s="103"/>
      <c r="G94" s="103"/>
      <c r="H94" s="103"/>
      <c r="I94" s="103"/>
      <c r="J94" s="103"/>
      <c r="K94" s="103"/>
      <c r="L94" s="103"/>
      <c r="M94" s="103"/>
      <c r="N94" s="230">
        <f>N137</f>
        <v>0</v>
      </c>
      <c r="O94" s="231"/>
      <c r="P94" s="231"/>
      <c r="Q94" s="231"/>
      <c r="R94" s="145"/>
      <c r="T94" s="146"/>
      <c r="U94" s="146"/>
    </row>
    <row r="95" spans="2:47" s="8" customFormat="1" ht="19.95" customHeight="1">
      <c r="B95" s="144"/>
      <c r="C95" s="103"/>
      <c r="D95" s="114" t="s">
        <v>258</v>
      </c>
      <c r="E95" s="103"/>
      <c r="F95" s="103"/>
      <c r="G95" s="103"/>
      <c r="H95" s="103"/>
      <c r="I95" s="103"/>
      <c r="J95" s="103"/>
      <c r="K95" s="103"/>
      <c r="L95" s="103"/>
      <c r="M95" s="103"/>
      <c r="N95" s="230">
        <f>N141</f>
        <v>0</v>
      </c>
      <c r="O95" s="231"/>
      <c r="P95" s="231"/>
      <c r="Q95" s="231"/>
      <c r="R95" s="145"/>
      <c r="T95" s="146"/>
      <c r="U95" s="146"/>
    </row>
    <row r="96" spans="2:47" s="7" customFormat="1" ht="21.75" customHeight="1">
      <c r="B96" s="139"/>
      <c r="C96" s="140"/>
      <c r="D96" s="141" t="s">
        <v>171</v>
      </c>
      <c r="E96" s="140"/>
      <c r="F96" s="140"/>
      <c r="G96" s="140"/>
      <c r="H96" s="140"/>
      <c r="I96" s="140"/>
      <c r="J96" s="140"/>
      <c r="K96" s="140"/>
      <c r="L96" s="140"/>
      <c r="M96" s="140"/>
      <c r="N96" s="257">
        <f>N143</f>
        <v>0</v>
      </c>
      <c r="O96" s="256"/>
      <c r="P96" s="256"/>
      <c r="Q96" s="256"/>
      <c r="R96" s="142"/>
      <c r="T96" s="143"/>
      <c r="U96" s="143"/>
    </row>
    <row r="97" spans="2:65" s="1" customFormat="1" ht="21.75" customHeight="1">
      <c r="B97" s="35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7"/>
      <c r="T97" s="136"/>
      <c r="U97" s="136"/>
    </row>
    <row r="98" spans="2:65" s="1" customFormat="1" ht="29.25" customHeight="1">
      <c r="B98" s="35"/>
      <c r="C98" s="138" t="s">
        <v>172</v>
      </c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254">
        <f>ROUND(N99+N100+N101+N102+N103+N104,2)</f>
        <v>0</v>
      </c>
      <c r="O98" s="258"/>
      <c r="P98" s="258"/>
      <c r="Q98" s="258"/>
      <c r="R98" s="37"/>
      <c r="T98" s="147"/>
      <c r="U98" s="148" t="s">
        <v>41</v>
      </c>
    </row>
    <row r="99" spans="2:65" s="1" customFormat="1" ht="18" customHeight="1">
      <c r="B99" s="35"/>
      <c r="C99" s="36"/>
      <c r="D99" s="234" t="s">
        <v>173</v>
      </c>
      <c r="E99" s="235"/>
      <c r="F99" s="235"/>
      <c r="G99" s="235"/>
      <c r="H99" s="235"/>
      <c r="I99" s="36"/>
      <c r="J99" s="36"/>
      <c r="K99" s="36"/>
      <c r="L99" s="36"/>
      <c r="M99" s="36"/>
      <c r="N99" s="233">
        <f>ROUND(N88*T99,2)</f>
        <v>0</v>
      </c>
      <c r="O99" s="230"/>
      <c r="P99" s="230"/>
      <c r="Q99" s="230"/>
      <c r="R99" s="37"/>
      <c r="S99" s="149"/>
      <c r="T99" s="150"/>
      <c r="U99" s="151" t="s">
        <v>44</v>
      </c>
      <c r="V99" s="152"/>
      <c r="W99" s="152"/>
      <c r="X99" s="152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3" t="s">
        <v>174</v>
      </c>
      <c r="AZ99" s="152"/>
      <c r="BA99" s="152"/>
      <c r="BB99" s="152"/>
      <c r="BC99" s="152"/>
      <c r="BD99" s="152"/>
      <c r="BE99" s="154">
        <f t="shared" ref="BE99:BE104" si="0">IF(U99="základná",N99,0)</f>
        <v>0</v>
      </c>
      <c r="BF99" s="154">
        <f t="shared" ref="BF99:BF104" si="1">IF(U99="znížená",N99,0)</f>
        <v>0</v>
      </c>
      <c r="BG99" s="154">
        <f t="shared" ref="BG99:BG104" si="2">IF(U99="zákl. prenesená",N99,0)</f>
        <v>0</v>
      </c>
      <c r="BH99" s="154">
        <f t="shared" ref="BH99:BH104" si="3">IF(U99="zníž. prenesená",N99,0)</f>
        <v>0</v>
      </c>
      <c r="BI99" s="154">
        <f t="shared" ref="BI99:BI104" si="4">IF(U99="nulová",N99,0)</f>
        <v>0</v>
      </c>
      <c r="BJ99" s="153" t="s">
        <v>89</v>
      </c>
      <c r="BK99" s="152"/>
      <c r="BL99" s="152"/>
      <c r="BM99" s="152"/>
    </row>
    <row r="100" spans="2:65" s="1" customFormat="1" ht="18" customHeight="1">
      <c r="B100" s="35"/>
      <c r="C100" s="36"/>
      <c r="D100" s="234" t="s">
        <v>175</v>
      </c>
      <c r="E100" s="235"/>
      <c r="F100" s="235"/>
      <c r="G100" s="235"/>
      <c r="H100" s="235"/>
      <c r="I100" s="36"/>
      <c r="J100" s="36"/>
      <c r="K100" s="36"/>
      <c r="L100" s="36"/>
      <c r="M100" s="36"/>
      <c r="N100" s="233">
        <f>ROUND(N88*T100,2)</f>
        <v>0</v>
      </c>
      <c r="O100" s="230"/>
      <c r="P100" s="230"/>
      <c r="Q100" s="230"/>
      <c r="R100" s="37"/>
      <c r="S100" s="149"/>
      <c r="T100" s="150"/>
      <c r="U100" s="151" t="s">
        <v>44</v>
      </c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3" t="s">
        <v>174</v>
      </c>
      <c r="AZ100" s="152"/>
      <c r="BA100" s="152"/>
      <c r="BB100" s="152"/>
      <c r="BC100" s="152"/>
      <c r="BD100" s="152"/>
      <c r="BE100" s="154">
        <f t="shared" si="0"/>
        <v>0</v>
      </c>
      <c r="BF100" s="154">
        <f t="shared" si="1"/>
        <v>0</v>
      </c>
      <c r="BG100" s="154">
        <f t="shared" si="2"/>
        <v>0</v>
      </c>
      <c r="BH100" s="154">
        <f t="shared" si="3"/>
        <v>0</v>
      </c>
      <c r="BI100" s="154">
        <f t="shared" si="4"/>
        <v>0</v>
      </c>
      <c r="BJ100" s="153" t="s">
        <v>89</v>
      </c>
      <c r="BK100" s="152"/>
      <c r="BL100" s="152"/>
      <c r="BM100" s="152"/>
    </row>
    <row r="101" spans="2:65" s="1" customFormat="1" ht="18" customHeight="1">
      <c r="B101" s="35"/>
      <c r="C101" s="36"/>
      <c r="D101" s="234" t="s">
        <v>176</v>
      </c>
      <c r="E101" s="235"/>
      <c r="F101" s="235"/>
      <c r="G101" s="235"/>
      <c r="H101" s="235"/>
      <c r="I101" s="36"/>
      <c r="J101" s="36"/>
      <c r="K101" s="36"/>
      <c r="L101" s="36"/>
      <c r="M101" s="36"/>
      <c r="N101" s="233">
        <f>ROUND(N88*T101,2)</f>
        <v>0</v>
      </c>
      <c r="O101" s="230"/>
      <c r="P101" s="230"/>
      <c r="Q101" s="230"/>
      <c r="R101" s="37"/>
      <c r="S101" s="149"/>
      <c r="T101" s="150"/>
      <c r="U101" s="151" t="s">
        <v>44</v>
      </c>
      <c r="V101" s="152"/>
      <c r="W101" s="152"/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3" t="s">
        <v>174</v>
      </c>
      <c r="AZ101" s="152"/>
      <c r="BA101" s="152"/>
      <c r="BB101" s="152"/>
      <c r="BC101" s="152"/>
      <c r="BD101" s="152"/>
      <c r="BE101" s="154">
        <f t="shared" si="0"/>
        <v>0</v>
      </c>
      <c r="BF101" s="154">
        <f t="shared" si="1"/>
        <v>0</v>
      </c>
      <c r="BG101" s="154">
        <f t="shared" si="2"/>
        <v>0</v>
      </c>
      <c r="BH101" s="154">
        <f t="shared" si="3"/>
        <v>0</v>
      </c>
      <c r="BI101" s="154">
        <f t="shared" si="4"/>
        <v>0</v>
      </c>
      <c r="BJ101" s="153" t="s">
        <v>89</v>
      </c>
      <c r="BK101" s="152"/>
      <c r="BL101" s="152"/>
      <c r="BM101" s="152"/>
    </row>
    <row r="102" spans="2:65" s="1" customFormat="1" ht="18" customHeight="1">
      <c r="B102" s="35"/>
      <c r="C102" s="36"/>
      <c r="D102" s="234" t="s">
        <v>177</v>
      </c>
      <c r="E102" s="235"/>
      <c r="F102" s="235"/>
      <c r="G102" s="235"/>
      <c r="H102" s="235"/>
      <c r="I102" s="36"/>
      <c r="J102" s="36"/>
      <c r="K102" s="36"/>
      <c r="L102" s="36"/>
      <c r="M102" s="36"/>
      <c r="N102" s="233">
        <f>ROUND(N88*T102,2)</f>
        <v>0</v>
      </c>
      <c r="O102" s="230"/>
      <c r="P102" s="230"/>
      <c r="Q102" s="230"/>
      <c r="R102" s="37"/>
      <c r="S102" s="149"/>
      <c r="T102" s="150"/>
      <c r="U102" s="151" t="s">
        <v>44</v>
      </c>
      <c r="V102" s="152"/>
      <c r="W102" s="152"/>
      <c r="X102" s="152"/>
      <c r="Y102" s="152"/>
      <c r="Z102" s="152"/>
      <c r="AA102" s="152"/>
      <c r="AB102" s="152"/>
      <c r="AC102" s="152"/>
      <c r="AD102" s="152"/>
      <c r="AE102" s="152"/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3" t="s">
        <v>174</v>
      </c>
      <c r="AZ102" s="152"/>
      <c r="BA102" s="152"/>
      <c r="BB102" s="152"/>
      <c r="BC102" s="152"/>
      <c r="BD102" s="152"/>
      <c r="BE102" s="154">
        <f t="shared" si="0"/>
        <v>0</v>
      </c>
      <c r="BF102" s="154">
        <f t="shared" si="1"/>
        <v>0</v>
      </c>
      <c r="BG102" s="154">
        <f t="shared" si="2"/>
        <v>0</v>
      </c>
      <c r="BH102" s="154">
        <f t="shared" si="3"/>
        <v>0</v>
      </c>
      <c r="BI102" s="154">
        <f t="shared" si="4"/>
        <v>0</v>
      </c>
      <c r="BJ102" s="153" t="s">
        <v>89</v>
      </c>
      <c r="BK102" s="152"/>
      <c r="BL102" s="152"/>
      <c r="BM102" s="152"/>
    </row>
    <row r="103" spans="2:65" s="1" customFormat="1" ht="18" customHeight="1">
      <c r="B103" s="35"/>
      <c r="C103" s="36"/>
      <c r="D103" s="234" t="s">
        <v>178</v>
      </c>
      <c r="E103" s="235"/>
      <c r="F103" s="235"/>
      <c r="G103" s="235"/>
      <c r="H103" s="235"/>
      <c r="I103" s="36"/>
      <c r="J103" s="36"/>
      <c r="K103" s="36"/>
      <c r="L103" s="36"/>
      <c r="M103" s="36"/>
      <c r="N103" s="233">
        <f>ROUND(N88*T103,2)</f>
        <v>0</v>
      </c>
      <c r="O103" s="230"/>
      <c r="P103" s="230"/>
      <c r="Q103" s="230"/>
      <c r="R103" s="37"/>
      <c r="S103" s="149"/>
      <c r="T103" s="150"/>
      <c r="U103" s="151" t="s">
        <v>44</v>
      </c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3" t="s">
        <v>174</v>
      </c>
      <c r="AZ103" s="152"/>
      <c r="BA103" s="152"/>
      <c r="BB103" s="152"/>
      <c r="BC103" s="152"/>
      <c r="BD103" s="152"/>
      <c r="BE103" s="154">
        <f t="shared" si="0"/>
        <v>0</v>
      </c>
      <c r="BF103" s="154">
        <f t="shared" si="1"/>
        <v>0</v>
      </c>
      <c r="BG103" s="154">
        <f t="shared" si="2"/>
        <v>0</v>
      </c>
      <c r="BH103" s="154">
        <f t="shared" si="3"/>
        <v>0</v>
      </c>
      <c r="BI103" s="154">
        <f t="shared" si="4"/>
        <v>0</v>
      </c>
      <c r="BJ103" s="153" t="s">
        <v>89</v>
      </c>
      <c r="BK103" s="152"/>
      <c r="BL103" s="152"/>
      <c r="BM103" s="152"/>
    </row>
    <row r="104" spans="2:65" s="1" customFormat="1" ht="18" customHeight="1">
      <c r="B104" s="35"/>
      <c r="C104" s="36"/>
      <c r="D104" s="114" t="s">
        <v>179</v>
      </c>
      <c r="E104" s="36"/>
      <c r="F104" s="36"/>
      <c r="G104" s="36"/>
      <c r="H104" s="36"/>
      <c r="I104" s="36"/>
      <c r="J104" s="36"/>
      <c r="K104" s="36"/>
      <c r="L104" s="36"/>
      <c r="M104" s="36"/>
      <c r="N104" s="233">
        <f>ROUND(N88*T104,2)</f>
        <v>0</v>
      </c>
      <c r="O104" s="230"/>
      <c r="P104" s="230"/>
      <c r="Q104" s="230"/>
      <c r="R104" s="37"/>
      <c r="S104" s="149"/>
      <c r="T104" s="155"/>
      <c r="U104" s="156" t="s">
        <v>44</v>
      </c>
      <c r="V104" s="152"/>
      <c r="W104" s="152"/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3" t="s">
        <v>180</v>
      </c>
      <c r="AZ104" s="152"/>
      <c r="BA104" s="152"/>
      <c r="BB104" s="152"/>
      <c r="BC104" s="152"/>
      <c r="BD104" s="152"/>
      <c r="BE104" s="154">
        <f t="shared" si="0"/>
        <v>0</v>
      </c>
      <c r="BF104" s="154">
        <f t="shared" si="1"/>
        <v>0</v>
      </c>
      <c r="BG104" s="154">
        <f t="shared" si="2"/>
        <v>0</v>
      </c>
      <c r="BH104" s="154">
        <f t="shared" si="3"/>
        <v>0</v>
      </c>
      <c r="BI104" s="154">
        <f t="shared" si="4"/>
        <v>0</v>
      </c>
      <c r="BJ104" s="153" t="s">
        <v>89</v>
      </c>
      <c r="BK104" s="152"/>
      <c r="BL104" s="152"/>
      <c r="BM104" s="152"/>
    </row>
    <row r="105" spans="2:65" s="1" customFormat="1" ht="12">
      <c r="B105" s="35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7"/>
      <c r="T105" s="136"/>
      <c r="U105" s="136"/>
    </row>
    <row r="106" spans="2:65" s="1" customFormat="1" ht="29.25" customHeight="1">
      <c r="B106" s="35"/>
      <c r="C106" s="124" t="s">
        <v>150</v>
      </c>
      <c r="D106" s="125"/>
      <c r="E106" s="125"/>
      <c r="F106" s="125"/>
      <c r="G106" s="125"/>
      <c r="H106" s="125"/>
      <c r="I106" s="125"/>
      <c r="J106" s="125"/>
      <c r="K106" s="125"/>
      <c r="L106" s="238">
        <f>ROUND(SUM(N88+N98),2)</f>
        <v>0</v>
      </c>
      <c r="M106" s="238"/>
      <c r="N106" s="238"/>
      <c r="O106" s="238"/>
      <c r="P106" s="238"/>
      <c r="Q106" s="238"/>
      <c r="R106" s="37"/>
      <c r="T106" s="136"/>
      <c r="U106" s="136"/>
    </row>
    <row r="107" spans="2:65" s="1" customFormat="1" ht="6.9" customHeight="1">
      <c r="B107" s="59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1"/>
      <c r="T107" s="136"/>
      <c r="U107" s="136"/>
    </row>
    <row r="111" spans="2:65" s="1" customFormat="1" ht="6.9" customHeight="1"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4"/>
    </row>
    <row r="112" spans="2:65" s="1" customFormat="1" ht="36.9" customHeight="1">
      <c r="B112" s="35"/>
      <c r="C112" s="193" t="s">
        <v>181</v>
      </c>
      <c r="D112" s="243"/>
      <c r="E112" s="243"/>
      <c r="F112" s="243"/>
      <c r="G112" s="243"/>
      <c r="H112" s="243"/>
      <c r="I112" s="243"/>
      <c r="J112" s="243"/>
      <c r="K112" s="243"/>
      <c r="L112" s="243"/>
      <c r="M112" s="243"/>
      <c r="N112" s="243"/>
      <c r="O112" s="243"/>
      <c r="P112" s="243"/>
      <c r="Q112" s="243"/>
      <c r="R112" s="37"/>
    </row>
    <row r="113" spans="2:65" s="1" customFormat="1" ht="6.9" customHeight="1"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7"/>
    </row>
    <row r="114" spans="2:65" s="1" customFormat="1" ht="30" customHeight="1">
      <c r="B114" s="35"/>
      <c r="C114" s="30" t="s">
        <v>17</v>
      </c>
      <c r="D114" s="36"/>
      <c r="E114" s="36"/>
      <c r="F114" s="241" t="str">
        <f>F6</f>
        <v>Zberný dvor</v>
      </c>
      <c r="G114" s="242"/>
      <c r="H114" s="242"/>
      <c r="I114" s="242"/>
      <c r="J114" s="242"/>
      <c r="K114" s="242"/>
      <c r="L114" s="242"/>
      <c r="M114" s="242"/>
      <c r="N114" s="242"/>
      <c r="O114" s="242"/>
      <c r="P114" s="242"/>
      <c r="Q114" s="36"/>
      <c r="R114" s="37"/>
    </row>
    <row r="115" spans="2:65" s="1" customFormat="1" ht="36.9" customHeight="1">
      <c r="B115" s="35"/>
      <c r="C115" s="69" t="s">
        <v>157</v>
      </c>
      <c r="D115" s="36"/>
      <c r="E115" s="36"/>
      <c r="F115" s="213" t="str">
        <f>F7</f>
        <v>BP02 - Betónová plocha pod kontajnery</v>
      </c>
      <c r="G115" s="243"/>
      <c r="H115" s="243"/>
      <c r="I115" s="243"/>
      <c r="J115" s="243"/>
      <c r="K115" s="243"/>
      <c r="L115" s="243"/>
      <c r="M115" s="243"/>
      <c r="N115" s="243"/>
      <c r="O115" s="243"/>
      <c r="P115" s="243"/>
      <c r="Q115" s="36"/>
      <c r="R115" s="37"/>
    </row>
    <row r="116" spans="2:65" s="1" customFormat="1" ht="6.9" customHeight="1"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7"/>
    </row>
    <row r="117" spans="2:65" s="1" customFormat="1" ht="18" customHeight="1">
      <c r="B117" s="35"/>
      <c r="C117" s="30" t="s">
        <v>22</v>
      </c>
      <c r="D117" s="36"/>
      <c r="E117" s="36"/>
      <c r="F117" s="28" t="str">
        <f>F9</f>
        <v>Tesárske Mlyňany</v>
      </c>
      <c r="G117" s="36"/>
      <c r="H117" s="36"/>
      <c r="I117" s="36"/>
      <c r="J117" s="36"/>
      <c r="K117" s="30" t="s">
        <v>24</v>
      </c>
      <c r="L117" s="36"/>
      <c r="M117" s="245" t="str">
        <f>IF(O9="","",O9)</f>
        <v>20. 3. 2018</v>
      </c>
      <c r="N117" s="245"/>
      <c r="O117" s="245"/>
      <c r="P117" s="245"/>
      <c r="Q117" s="36"/>
      <c r="R117" s="37"/>
    </row>
    <row r="118" spans="2:65" s="1" customFormat="1" ht="6.9" customHeight="1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65" s="1" customFormat="1" ht="13.2">
      <c r="B119" s="35"/>
      <c r="C119" s="30" t="s">
        <v>26</v>
      </c>
      <c r="D119" s="36"/>
      <c r="E119" s="36"/>
      <c r="F119" s="28" t="str">
        <f>E12</f>
        <v>Obec Tesárske Mlyňany</v>
      </c>
      <c r="G119" s="36"/>
      <c r="H119" s="36"/>
      <c r="I119" s="36"/>
      <c r="J119" s="36"/>
      <c r="K119" s="30" t="s">
        <v>32</v>
      </c>
      <c r="L119" s="36"/>
      <c r="M119" s="197" t="str">
        <f>E18</f>
        <v>Ing. Stanislav Mankovecký</v>
      </c>
      <c r="N119" s="197"/>
      <c r="O119" s="197"/>
      <c r="P119" s="197"/>
      <c r="Q119" s="197"/>
      <c r="R119" s="37"/>
    </row>
    <row r="120" spans="2:65" s="1" customFormat="1" ht="14.4" customHeight="1">
      <c r="B120" s="35"/>
      <c r="C120" s="30" t="s">
        <v>30</v>
      </c>
      <c r="D120" s="36"/>
      <c r="E120" s="36"/>
      <c r="F120" s="28" t="str">
        <f>IF(E15="","",E15)</f>
        <v>Vyplň údaj</v>
      </c>
      <c r="G120" s="36"/>
      <c r="H120" s="36"/>
      <c r="I120" s="36"/>
      <c r="J120" s="36"/>
      <c r="K120" s="30" t="s">
        <v>35</v>
      </c>
      <c r="L120" s="36"/>
      <c r="M120" s="197" t="str">
        <f>E21</f>
        <v xml:space="preserve"> </v>
      </c>
      <c r="N120" s="197"/>
      <c r="O120" s="197"/>
      <c r="P120" s="197"/>
      <c r="Q120" s="197"/>
      <c r="R120" s="37"/>
    </row>
    <row r="121" spans="2:65" s="1" customFormat="1" ht="10.35" customHeight="1">
      <c r="B121" s="35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7"/>
    </row>
    <row r="122" spans="2:65" s="9" customFormat="1" ht="29.25" customHeight="1">
      <c r="B122" s="157"/>
      <c r="C122" s="158" t="s">
        <v>182</v>
      </c>
      <c r="D122" s="159" t="s">
        <v>183</v>
      </c>
      <c r="E122" s="159" t="s">
        <v>59</v>
      </c>
      <c r="F122" s="259" t="s">
        <v>184</v>
      </c>
      <c r="G122" s="259"/>
      <c r="H122" s="259"/>
      <c r="I122" s="259"/>
      <c r="J122" s="159" t="s">
        <v>185</v>
      </c>
      <c r="K122" s="159" t="s">
        <v>186</v>
      </c>
      <c r="L122" s="260" t="s">
        <v>187</v>
      </c>
      <c r="M122" s="260"/>
      <c r="N122" s="259" t="s">
        <v>164</v>
      </c>
      <c r="O122" s="259"/>
      <c r="P122" s="259"/>
      <c r="Q122" s="261"/>
      <c r="R122" s="160"/>
      <c r="T122" s="80" t="s">
        <v>188</v>
      </c>
      <c r="U122" s="81" t="s">
        <v>41</v>
      </c>
      <c r="V122" s="81" t="s">
        <v>189</v>
      </c>
      <c r="W122" s="81" t="s">
        <v>190</v>
      </c>
      <c r="X122" s="81" t="s">
        <v>191</v>
      </c>
      <c r="Y122" s="81" t="s">
        <v>192</v>
      </c>
      <c r="Z122" s="81" t="s">
        <v>193</v>
      </c>
      <c r="AA122" s="82" t="s">
        <v>194</v>
      </c>
    </row>
    <row r="123" spans="2:65" s="1" customFormat="1" ht="29.25" customHeight="1">
      <c r="B123" s="35"/>
      <c r="C123" s="84" t="s">
        <v>161</v>
      </c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271">
        <f>BK123</f>
        <v>0</v>
      </c>
      <c r="O123" s="272"/>
      <c r="P123" s="272"/>
      <c r="Q123" s="272"/>
      <c r="R123" s="37"/>
      <c r="T123" s="83"/>
      <c r="U123" s="51"/>
      <c r="V123" s="51"/>
      <c r="W123" s="161">
        <f>W124+W143</f>
        <v>0</v>
      </c>
      <c r="X123" s="51"/>
      <c r="Y123" s="161">
        <f>Y124+Y143</f>
        <v>142.00502119999999</v>
      </c>
      <c r="Z123" s="51"/>
      <c r="AA123" s="162">
        <f>AA124+AA143</f>
        <v>0</v>
      </c>
      <c r="AT123" s="18" t="s">
        <v>76</v>
      </c>
      <c r="AU123" s="18" t="s">
        <v>166</v>
      </c>
      <c r="BK123" s="163">
        <f>BK124+BK143</f>
        <v>0</v>
      </c>
    </row>
    <row r="124" spans="2:65" s="10" customFormat="1" ht="37.35" customHeight="1">
      <c r="B124" s="164"/>
      <c r="C124" s="165"/>
      <c r="D124" s="166" t="s">
        <v>167</v>
      </c>
      <c r="E124" s="166"/>
      <c r="F124" s="166"/>
      <c r="G124" s="166"/>
      <c r="H124" s="166"/>
      <c r="I124" s="166"/>
      <c r="J124" s="166"/>
      <c r="K124" s="166"/>
      <c r="L124" s="166"/>
      <c r="M124" s="166"/>
      <c r="N124" s="257">
        <f>BK124</f>
        <v>0</v>
      </c>
      <c r="O124" s="255"/>
      <c r="P124" s="255"/>
      <c r="Q124" s="255"/>
      <c r="R124" s="167"/>
      <c r="T124" s="168"/>
      <c r="U124" s="165"/>
      <c r="V124" s="165"/>
      <c r="W124" s="169">
        <f>W125+W128+W130+W133+W137+W141</f>
        <v>0</v>
      </c>
      <c r="X124" s="165"/>
      <c r="Y124" s="169">
        <f>Y125+Y128+Y130+Y133+Y137+Y141</f>
        <v>142.00502119999999</v>
      </c>
      <c r="Z124" s="165"/>
      <c r="AA124" s="170">
        <f>AA125+AA128+AA130+AA133+AA137+AA141</f>
        <v>0</v>
      </c>
      <c r="AR124" s="171" t="s">
        <v>84</v>
      </c>
      <c r="AT124" s="172" t="s">
        <v>76</v>
      </c>
      <c r="AU124" s="172" t="s">
        <v>77</v>
      </c>
      <c r="AY124" s="171" t="s">
        <v>195</v>
      </c>
      <c r="BK124" s="173">
        <f>BK125+BK128+BK130+BK133+BK137+BK141</f>
        <v>0</v>
      </c>
    </row>
    <row r="125" spans="2:65" s="10" customFormat="1" ht="19.95" customHeight="1">
      <c r="B125" s="164"/>
      <c r="C125" s="165"/>
      <c r="D125" s="174" t="s">
        <v>168</v>
      </c>
      <c r="E125" s="174"/>
      <c r="F125" s="174"/>
      <c r="G125" s="174"/>
      <c r="H125" s="174"/>
      <c r="I125" s="174"/>
      <c r="J125" s="174"/>
      <c r="K125" s="174"/>
      <c r="L125" s="174"/>
      <c r="M125" s="174"/>
      <c r="N125" s="273">
        <f>BK125</f>
        <v>0</v>
      </c>
      <c r="O125" s="274"/>
      <c r="P125" s="274"/>
      <c r="Q125" s="274"/>
      <c r="R125" s="167"/>
      <c r="T125" s="168"/>
      <c r="U125" s="165"/>
      <c r="V125" s="165"/>
      <c r="W125" s="169">
        <f>SUM(W126:W127)</f>
        <v>0</v>
      </c>
      <c r="X125" s="165"/>
      <c r="Y125" s="169">
        <f>SUM(Y126:Y127)</f>
        <v>0</v>
      </c>
      <c r="Z125" s="165"/>
      <c r="AA125" s="170">
        <f>SUM(AA126:AA127)</f>
        <v>0</v>
      </c>
      <c r="AR125" s="171" t="s">
        <v>84</v>
      </c>
      <c r="AT125" s="172" t="s">
        <v>76</v>
      </c>
      <c r="AU125" s="172" t="s">
        <v>84</v>
      </c>
      <c r="AY125" s="171" t="s">
        <v>195</v>
      </c>
      <c r="BK125" s="173">
        <f>SUM(BK126:BK127)</f>
        <v>0</v>
      </c>
    </row>
    <row r="126" spans="2:65" s="1" customFormat="1" ht="31.5" customHeight="1">
      <c r="B126" s="35"/>
      <c r="C126" s="175" t="s">
        <v>84</v>
      </c>
      <c r="D126" s="175" t="s">
        <v>196</v>
      </c>
      <c r="E126" s="176" t="s">
        <v>197</v>
      </c>
      <c r="F126" s="262" t="s">
        <v>198</v>
      </c>
      <c r="G126" s="262"/>
      <c r="H126" s="262"/>
      <c r="I126" s="262"/>
      <c r="J126" s="177" t="s">
        <v>199</v>
      </c>
      <c r="K126" s="178">
        <v>31.5</v>
      </c>
      <c r="L126" s="263">
        <v>0</v>
      </c>
      <c r="M126" s="264"/>
      <c r="N126" s="265">
        <f>ROUND(L126*K126,2)</f>
        <v>0</v>
      </c>
      <c r="O126" s="265"/>
      <c r="P126" s="265"/>
      <c r="Q126" s="265"/>
      <c r="R126" s="37"/>
      <c r="T126" s="180" t="s">
        <v>20</v>
      </c>
      <c r="U126" s="44" t="s">
        <v>44</v>
      </c>
      <c r="V126" s="36"/>
      <c r="W126" s="181">
        <f>V126*K126</f>
        <v>0</v>
      </c>
      <c r="X126" s="181">
        <v>0</v>
      </c>
      <c r="Y126" s="181">
        <f>X126*K126</f>
        <v>0</v>
      </c>
      <c r="Z126" s="181">
        <v>0</v>
      </c>
      <c r="AA126" s="182">
        <f>Z126*K126</f>
        <v>0</v>
      </c>
      <c r="AR126" s="18" t="s">
        <v>200</v>
      </c>
      <c r="AT126" s="18" t="s">
        <v>196</v>
      </c>
      <c r="AU126" s="18" t="s">
        <v>89</v>
      </c>
      <c r="AY126" s="18" t="s">
        <v>195</v>
      </c>
      <c r="BE126" s="118">
        <f>IF(U126="základná",N126,0)</f>
        <v>0</v>
      </c>
      <c r="BF126" s="118">
        <f>IF(U126="znížená",N126,0)</f>
        <v>0</v>
      </c>
      <c r="BG126" s="118">
        <f>IF(U126="zákl. prenesená",N126,0)</f>
        <v>0</v>
      </c>
      <c r="BH126" s="118">
        <f>IF(U126="zníž. prenesená",N126,0)</f>
        <v>0</v>
      </c>
      <c r="BI126" s="118">
        <f>IF(U126="nulová",N126,0)</f>
        <v>0</v>
      </c>
      <c r="BJ126" s="18" t="s">
        <v>89</v>
      </c>
      <c r="BK126" s="118">
        <f>ROUND(L126*K126,2)</f>
        <v>0</v>
      </c>
      <c r="BL126" s="18" t="s">
        <v>200</v>
      </c>
      <c r="BM126" s="18" t="s">
        <v>428</v>
      </c>
    </row>
    <row r="127" spans="2:65" s="1" customFormat="1" ht="31.5" customHeight="1">
      <c r="B127" s="35"/>
      <c r="C127" s="175" t="s">
        <v>239</v>
      </c>
      <c r="D127" s="175" t="s">
        <v>196</v>
      </c>
      <c r="E127" s="176" t="s">
        <v>202</v>
      </c>
      <c r="F127" s="262" t="s">
        <v>203</v>
      </c>
      <c r="G127" s="262"/>
      <c r="H127" s="262"/>
      <c r="I127" s="262"/>
      <c r="J127" s="177" t="s">
        <v>199</v>
      </c>
      <c r="K127" s="178">
        <v>10.4</v>
      </c>
      <c r="L127" s="263">
        <v>0</v>
      </c>
      <c r="M127" s="264"/>
      <c r="N127" s="265">
        <f>ROUND(L127*K127,2)</f>
        <v>0</v>
      </c>
      <c r="O127" s="265"/>
      <c r="P127" s="265"/>
      <c r="Q127" s="265"/>
      <c r="R127" s="37"/>
      <c r="T127" s="180" t="s">
        <v>20</v>
      </c>
      <c r="U127" s="44" t="s">
        <v>44</v>
      </c>
      <c r="V127" s="36"/>
      <c r="W127" s="181">
        <f>V127*K127</f>
        <v>0</v>
      </c>
      <c r="X127" s="181">
        <v>0</v>
      </c>
      <c r="Y127" s="181">
        <f>X127*K127</f>
        <v>0</v>
      </c>
      <c r="Z127" s="181">
        <v>0</v>
      </c>
      <c r="AA127" s="182">
        <f>Z127*K127</f>
        <v>0</v>
      </c>
      <c r="AR127" s="18" t="s">
        <v>200</v>
      </c>
      <c r="AT127" s="18" t="s">
        <v>196</v>
      </c>
      <c r="AU127" s="18" t="s">
        <v>89</v>
      </c>
      <c r="AY127" s="18" t="s">
        <v>195</v>
      </c>
      <c r="BE127" s="118">
        <f>IF(U127="základná",N127,0)</f>
        <v>0</v>
      </c>
      <c r="BF127" s="118">
        <f>IF(U127="znížená",N127,0)</f>
        <v>0</v>
      </c>
      <c r="BG127" s="118">
        <f>IF(U127="zákl. prenesená",N127,0)</f>
        <v>0</v>
      </c>
      <c r="BH127" s="118">
        <f>IF(U127="zníž. prenesená",N127,0)</f>
        <v>0</v>
      </c>
      <c r="BI127" s="118">
        <f>IF(U127="nulová",N127,0)</f>
        <v>0</v>
      </c>
      <c r="BJ127" s="18" t="s">
        <v>89</v>
      </c>
      <c r="BK127" s="118">
        <f>ROUND(L127*K127,2)</f>
        <v>0</v>
      </c>
      <c r="BL127" s="18" t="s">
        <v>200</v>
      </c>
      <c r="BM127" s="18" t="s">
        <v>429</v>
      </c>
    </row>
    <row r="128" spans="2:65" s="10" customFormat="1" ht="29.85" customHeight="1">
      <c r="B128" s="164"/>
      <c r="C128" s="165"/>
      <c r="D128" s="174" t="s">
        <v>255</v>
      </c>
      <c r="E128" s="174"/>
      <c r="F128" s="174"/>
      <c r="G128" s="174"/>
      <c r="H128" s="174"/>
      <c r="I128" s="174"/>
      <c r="J128" s="174"/>
      <c r="K128" s="174"/>
      <c r="L128" s="174"/>
      <c r="M128" s="174"/>
      <c r="N128" s="275">
        <f>BK128</f>
        <v>0</v>
      </c>
      <c r="O128" s="276"/>
      <c r="P128" s="276"/>
      <c r="Q128" s="276"/>
      <c r="R128" s="167"/>
      <c r="T128" s="168"/>
      <c r="U128" s="165"/>
      <c r="V128" s="165"/>
      <c r="W128" s="169">
        <f>W129</f>
        <v>0</v>
      </c>
      <c r="X128" s="165"/>
      <c r="Y128" s="169">
        <f>Y129</f>
        <v>0</v>
      </c>
      <c r="Z128" s="165"/>
      <c r="AA128" s="170">
        <f>AA129</f>
        <v>0</v>
      </c>
      <c r="AR128" s="171" t="s">
        <v>84</v>
      </c>
      <c r="AT128" s="172" t="s">
        <v>76</v>
      </c>
      <c r="AU128" s="172" t="s">
        <v>84</v>
      </c>
      <c r="AY128" s="171" t="s">
        <v>195</v>
      </c>
      <c r="BK128" s="173">
        <f>BK129</f>
        <v>0</v>
      </c>
    </row>
    <row r="129" spans="2:65" s="1" customFormat="1" ht="44.25" customHeight="1">
      <c r="B129" s="35"/>
      <c r="C129" s="175" t="s">
        <v>89</v>
      </c>
      <c r="D129" s="175" t="s">
        <v>196</v>
      </c>
      <c r="E129" s="176" t="s">
        <v>263</v>
      </c>
      <c r="F129" s="262" t="s">
        <v>264</v>
      </c>
      <c r="G129" s="262"/>
      <c r="H129" s="262"/>
      <c r="I129" s="262"/>
      <c r="J129" s="177" t="s">
        <v>237</v>
      </c>
      <c r="K129" s="178">
        <v>105</v>
      </c>
      <c r="L129" s="263">
        <v>0</v>
      </c>
      <c r="M129" s="264"/>
      <c r="N129" s="265">
        <f>ROUND(L129*K129,2)</f>
        <v>0</v>
      </c>
      <c r="O129" s="265"/>
      <c r="P129" s="265"/>
      <c r="Q129" s="265"/>
      <c r="R129" s="37"/>
      <c r="T129" s="180" t="s">
        <v>20</v>
      </c>
      <c r="U129" s="44" t="s">
        <v>44</v>
      </c>
      <c r="V129" s="36"/>
      <c r="W129" s="181">
        <f>V129*K129</f>
        <v>0</v>
      </c>
      <c r="X129" s="181">
        <v>0</v>
      </c>
      <c r="Y129" s="181">
        <f>X129*K129</f>
        <v>0</v>
      </c>
      <c r="Z129" s="181">
        <v>0</v>
      </c>
      <c r="AA129" s="182">
        <f>Z129*K129</f>
        <v>0</v>
      </c>
      <c r="AR129" s="18" t="s">
        <v>200</v>
      </c>
      <c r="AT129" s="18" t="s">
        <v>196</v>
      </c>
      <c r="AU129" s="18" t="s">
        <v>89</v>
      </c>
      <c r="AY129" s="18" t="s">
        <v>195</v>
      </c>
      <c r="BE129" s="118">
        <f>IF(U129="základná",N129,0)</f>
        <v>0</v>
      </c>
      <c r="BF129" s="118">
        <f>IF(U129="znížená",N129,0)</f>
        <v>0</v>
      </c>
      <c r="BG129" s="118">
        <f>IF(U129="zákl. prenesená",N129,0)</f>
        <v>0</v>
      </c>
      <c r="BH129" s="118">
        <f>IF(U129="zníž. prenesená",N129,0)</f>
        <v>0</v>
      </c>
      <c r="BI129" s="118">
        <f>IF(U129="nulová",N129,0)</f>
        <v>0</v>
      </c>
      <c r="BJ129" s="18" t="s">
        <v>89</v>
      </c>
      <c r="BK129" s="118">
        <f>ROUND(L129*K129,2)</f>
        <v>0</v>
      </c>
      <c r="BL129" s="18" t="s">
        <v>200</v>
      </c>
      <c r="BM129" s="18" t="s">
        <v>430</v>
      </c>
    </row>
    <row r="130" spans="2:65" s="10" customFormat="1" ht="29.85" customHeight="1">
      <c r="B130" s="164"/>
      <c r="C130" s="165"/>
      <c r="D130" s="174" t="s">
        <v>256</v>
      </c>
      <c r="E130" s="174"/>
      <c r="F130" s="174"/>
      <c r="G130" s="174"/>
      <c r="H130" s="174"/>
      <c r="I130" s="174"/>
      <c r="J130" s="174"/>
      <c r="K130" s="174"/>
      <c r="L130" s="174"/>
      <c r="M130" s="174"/>
      <c r="N130" s="275">
        <f>BK130</f>
        <v>0</v>
      </c>
      <c r="O130" s="276"/>
      <c r="P130" s="276"/>
      <c r="Q130" s="276"/>
      <c r="R130" s="167"/>
      <c r="T130" s="168"/>
      <c r="U130" s="165"/>
      <c r="V130" s="165"/>
      <c r="W130" s="169">
        <f>SUM(W131:W132)</f>
        <v>0</v>
      </c>
      <c r="X130" s="165"/>
      <c r="Y130" s="169">
        <f>SUM(Y131:Y132)</f>
        <v>82.88069999999999</v>
      </c>
      <c r="Z130" s="165"/>
      <c r="AA130" s="170">
        <f>SUM(AA131:AA132)</f>
        <v>0</v>
      </c>
      <c r="AR130" s="171" t="s">
        <v>84</v>
      </c>
      <c r="AT130" s="172" t="s">
        <v>76</v>
      </c>
      <c r="AU130" s="172" t="s">
        <v>84</v>
      </c>
      <c r="AY130" s="171" t="s">
        <v>195</v>
      </c>
      <c r="BK130" s="173">
        <f>SUM(BK131:BK132)</f>
        <v>0</v>
      </c>
    </row>
    <row r="131" spans="2:65" s="1" customFormat="1" ht="44.25" customHeight="1">
      <c r="B131" s="35"/>
      <c r="C131" s="175" t="s">
        <v>205</v>
      </c>
      <c r="D131" s="175" t="s">
        <v>196</v>
      </c>
      <c r="E131" s="176" t="s">
        <v>266</v>
      </c>
      <c r="F131" s="262" t="s">
        <v>267</v>
      </c>
      <c r="G131" s="262"/>
      <c r="H131" s="262"/>
      <c r="I131" s="262"/>
      <c r="J131" s="177" t="s">
        <v>237</v>
      </c>
      <c r="K131" s="178">
        <v>105</v>
      </c>
      <c r="L131" s="263">
        <v>0</v>
      </c>
      <c r="M131" s="264"/>
      <c r="N131" s="265">
        <f>ROUND(L131*K131,2)</f>
        <v>0</v>
      </c>
      <c r="O131" s="265"/>
      <c r="P131" s="265"/>
      <c r="Q131" s="265"/>
      <c r="R131" s="37"/>
      <c r="T131" s="180" t="s">
        <v>20</v>
      </c>
      <c r="U131" s="44" t="s">
        <v>44</v>
      </c>
      <c r="V131" s="36"/>
      <c r="W131" s="181">
        <f>V131*K131</f>
        <v>0</v>
      </c>
      <c r="X131" s="181">
        <v>0.30359999999999998</v>
      </c>
      <c r="Y131" s="181">
        <f>X131*K131</f>
        <v>31.877999999999997</v>
      </c>
      <c r="Z131" s="181">
        <v>0</v>
      </c>
      <c r="AA131" s="182">
        <f>Z131*K131</f>
        <v>0</v>
      </c>
      <c r="AR131" s="18" t="s">
        <v>200</v>
      </c>
      <c r="AT131" s="18" t="s">
        <v>196</v>
      </c>
      <c r="AU131" s="18" t="s">
        <v>89</v>
      </c>
      <c r="AY131" s="18" t="s">
        <v>195</v>
      </c>
      <c r="BE131" s="118">
        <f>IF(U131="základná",N131,0)</f>
        <v>0</v>
      </c>
      <c r="BF131" s="118">
        <f>IF(U131="znížená",N131,0)</f>
        <v>0</v>
      </c>
      <c r="BG131" s="118">
        <f>IF(U131="zákl. prenesená",N131,0)</f>
        <v>0</v>
      </c>
      <c r="BH131" s="118">
        <f>IF(U131="zníž. prenesená",N131,0)</f>
        <v>0</v>
      </c>
      <c r="BI131" s="118">
        <f>IF(U131="nulová",N131,0)</f>
        <v>0</v>
      </c>
      <c r="BJ131" s="18" t="s">
        <v>89</v>
      </c>
      <c r="BK131" s="118">
        <f>ROUND(L131*K131,2)</f>
        <v>0</v>
      </c>
      <c r="BL131" s="18" t="s">
        <v>200</v>
      </c>
      <c r="BM131" s="18" t="s">
        <v>431</v>
      </c>
    </row>
    <row r="132" spans="2:65" s="1" customFormat="1" ht="31.5" customHeight="1">
      <c r="B132" s="35"/>
      <c r="C132" s="175" t="s">
        <v>243</v>
      </c>
      <c r="D132" s="175" t="s">
        <v>196</v>
      </c>
      <c r="E132" s="176" t="s">
        <v>269</v>
      </c>
      <c r="F132" s="262" t="s">
        <v>270</v>
      </c>
      <c r="G132" s="262"/>
      <c r="H132" s="262"/>
      <c r="I132" s="262"/>
      <c r="J132" s="177" t="s">
        <v>237</v>
      </c>
      <c r="K132" s="178">
        <v>105</v>
      </c>
      <c r="L132" s="263">
        <v>0</v>
      </c>
      <c r="M132" s="264"/>
      <c r="N132" s="265">
        <f>ROUND(L132*K132,2)</f>
        <v>0</v>
      </c>
      <c r="O132" s="265"/>
      <c r="P132" s="265"/>
      <c r="Q132" s="265"/>
      <c r="R132" s="37"/>
      <c r="T132" s="180" t="s">
        <v>20</v>
      </c>
      <c r="U132" s="44" t="s">
        <v>44</v>
      </c>
      <c r="V132" s="36"/>
      <c r="W132" s="181">
        <f>V132*K132</f>
        <v>0</v>
      </c>
      <c r="X132" s="181">
        <v>0.48574000000000001</v>
      </c>
      <c r="Y132" s="181">
        <f>X132*K132</f>
        <v>51.002699999999997</v>
      </c>
      <c r="Z132" s="181">
        <v>0</v>
      </c>
      <c r="AA132" s="182">
        <f>Z132*K132</f>
        <v>0</v>
      </c>
      <c r="AR132" s="18" t="s">
        <v>200</v>
      </c>
      <c r="AT132" s="18" t="s">
        <v>196</v>
      </c>
      <c r="AU132" s="18" t="s">
        <v>89</v>
      </c>
      <c r="AY132" s="18" t="s">
        <v>195</v>
      </c>
      <c r="BE132" s="118">
        <f>IF(U132="základná",N132,0)</f>
        <v>0</v>
      </c>
      <c r="BF132" s="118">
        <f>IF(U132="znížená",N132,0)</f>
        <v>0</v>
      </c>
      <c r="BG132" s="118">
        <f>IF(U132="zákl. prenesená",N132,0)</f>
        <v>0</v>
      </c>
      <c r="BH132" s="118">
        <f>IF(U132="zníž. prenesená",N132,0)</f>
        <v>0</v>
      </c>
      <c r="BI132" s="118">
        <f>IF(U132="nulová",N132,0)</f>
        <v>0</v>
      </c>
      <c r="BJ132" s="18" t="s">
        <v>89</v>
      </c>
      <c r="BK132" s="118">
        <f>ROUND(L132*K132,2)</f>
        <v>0</v>
      </c>
      <c r="BL132" s="18" t="s">
        <v>200</v>
      </c>
      <c r="BM132" s="18" t="s">
        <v>440</v>
      </c>
    </row>
    <row r="133" spans="2:65" s="10" customFormat="1" ht="29.85" customHeight="1">
      <c r="B133" s="164"/>
      <c r="C133" s="165"/>
      <c r="D133" s="174" t="s">
        <v>170</v>
      </c>
      <c r="E133" s="174"/>
      <c r="F133" s="174"/>
      <c r="G133" s="174"/>
      <c r="H133" s="174"/>
      <c r="I133" s="174"/>
      <c r="J133" s="174"/>
      <c r="K133" s="174"/>
      <c r="L133" s="174"/>
      <c r="M133" s="174"/>
      <c r="N133" s="275">
        <f>BK133</f>
        <v>0</v>
      </c>
      <c r="O133" s="276"/>
      <c r="P133" s="276"/>
      <c r="Q133" s="276"/>
      <c r="R133" s="167"/>
      <c r="T133" s="168"/>
      <c r="U133" s="165"/>
      <c r="V133" s="165"/>
      <c r="W133" s="169">
        <f>SUM(W134:W136)</f>
        <v>0</v>
      </c>
      <c r="X133" s="165"/>
      <c r="Y133" s="169">
        <f>SUM(Y134:Y136)</f>
        <v>46.604772399999995</v>
      </c>
      <c r="Z133" s="165"/>
      <c r="AA133" s="170">
        <f>SUM(AA134:AA136)</f>
        <v>0</v>
      </c>
      <c r="AR133" s="171" t="s">
        <v>84</v>
      </c>
      <c r="AT133" s="172" t="s">
        <v>76</v>
      </c>
      <c r="AU133" s="172" t="s">
        <v>84</v>
      </c>
      <c r="AY133" s="171" t="s">
        <v>195</v>
      </c>
      <c r="BK133" s="173">
        <f>SUM(BK134:BK136)</f>
        <v>0</v>
      </c>
    </row>
    <row r="134" spans="2:65" s="1" customFormat="1" ht="31.5" customHeight="1">
      <c r="B134" s="35"/>
      <c r="C134" s="175" t="s">
        <v>200</v>
      </c>
      <c r="D134" s="175" t="s">
        <v>196</v>
      </c>
      <c r="E134" s="176" t="s">
        <v>272</v>
      </c>
      <c r="F134" s="262" t="s">
        <v>273</v>
      </c>
      <c r="G134" s="262"/>
      <c r="H134" s="262"/>
      <c r="I134" s="262"/>
      <c r="J134" s="177" t="s">
        <v>199</v>
      </c>
      <c r="K134" s="178">
        <v>21</v>
      </c>
      <c r="L134" s="263">
        <v>0</v>
      </c>
      <c r="M134" s="264"/>
      <c r="N134" s="265">
        <f>ROUND(L134*K134,2)</f>
        <v>0</v>
      </c>
      <c r="O134" s="265"/>
      <c r="P134" s="265"/>
      <c r="Q134" s="265"/>
      <c r="R134" s="37"/>
      <c r="T134" s="180" t="s">
        <v>20</v>
      </c>
      <c r="U134" s="44" t="s">
        <v>44</v>
      </c>
      <c r="V134" s="36"/>
      <c r="W134" s="181">
        <f>V134*K134</f>
        <v>0</v>
      </c>
      <c r="X134" s="181">
        <v>2.19407</v>
      </c>
      <c r="Y134" s="181">
        <f>X134*K134</f>
        <v>46.075469999999996</v>
      </c>
      <c r="Z134" s="181">
        <v>0</v>
      </c>
      <c r="AA134" s="182">
        <f>Z134*K134</f>
        <v>0</v>
      </c>
      <c r="AR134" s="18" t="s">
        <v>200</v>
      </c>
      <c r="AT134" s="18" t="s">
        <v>196</v>
      </c>
      <c r="AU134" s="18" t="s">
        <v>89</v>
      </c>
      <c r="AY134" s="18" t="s">
        <v>195</v>
      </c>
      <c r="BE134" s="118">
        <f>IF(U134="základná",N134,0)</f>
        <v>0</v>
      </c>
      <c r="BF134" s="118">
        <f>IF(U134="znížená",N134,0)</f>
        <v>0</v>
      </c>
      <c r="BG134" s="118">
        <f>IF(U134="zákl. prenesená",N134,0)</f>
        <v>0</v>
      </c>
      <c r="BH134" s="118">
        <f>IF(U134="zníž. prenesená",N134,0)</f>
        <v>0</v>
      </c>
      <c r="BI134" s="118">
        <f>IF(U134="nulová",N134,0)</f>
        <v>0</v>
      </c>
      <c r="BJ134" s="18" t="s">
        <v>89</v>
      </c>
      <c r="BK134" s="118">
        <f>ROUND(L134*K134,2)</f>
        <v>0</v>
      </c>
      <c r="BL134" s="18" t="s">
        <v>200</v>
      </c>
      <c r="BM134" s="18" t="s">
        <v>432</v>
      </c>
    </row>
    <row r="135" spans="2:65" s="1" customFormat="1" ht="44.25" customHeight="1">
      <c r="B135" s="35"/>
      <c r="C135" s="175" t="s">
        <v>213</v>
      </c>
      <c r="D135" s="175" t="s">
        <v>196</v>
      </c>
      <c r="E135" s="176" t="s">
        <v>231</v>
      </c>
      <c r="F135" s="262" t="s">
        <v>232</v>
      </c>
      <c r="G135" s="262"/>
      <c r="H135" s="262"/>
      <c r="I135" s="262"/>
      <c r="J135" s="177" t="s">
        <v>199</v>
      </c>
      <c r="K135" s="178">
        <v>21</v>
      </c>
      <c r="L135" s="263">
        <v>0</v>
      </c>
      <c r="M135" s="264"/>
      <c r="N135" s="265">
        <f>ROUND(L135*K135,2)</f>
        <v>0</v>
      </c>
      <c r="O135" s="265"/>
      <c r="P135" s="265"/>
      <c r="Q135" s="265"/>
      <c r="R135" s="37"/>
      <c r="T135" s="180" t="s">
        <v>20</v>
      </c>
      <c r="U135" s="44" t="s">
        <v>44</v>
      </c>
      <c r="V135" s="36"/>
      <c r="W135" s="181">
        <f>V135*K135</f>
        <v>0</v>
      </c>
      <c r="X135" s="181">
        <v>0</v>
      </c>
      <c r="Y135" s="181">
        <f>X135*K135</f>
        <v>0</v>
      </c>
      <c r="Z135" s="181">
        <v>0</v>
      </c>
      <c r="AA135" s="182">
        <f>Z135*K135</f>
        <v>0</v>
      </c>
      <c r="AR135" s="18" t="s">
        <v>200</v>
      </c>
      <c r="AT135" s="18" t="s">
        <v>196</v>
      </c>
      <c r="AU135" s="18" t="s">
        <v>89</v>
      </c>
      <c r="AY135" s="18" t="s">
        <v>195</v>
      </c>
      <c r="BE135" s="118">
        <f>IF(U135="základná",N135,0)</f>
        <v>0</v>
      </c>
      <c r="BF135" s="118">
        <f>IF(U135="znížená",N135,0)</f>
        <v>0</v>
      </c>
      <c r="BG135" s="118">
        <f>IF(U135="zákl. prenesená",N135,0)</f>
        <v>0</v>
      </c>
      <c r="BH135" s="118">
        <f>IF(U135="zníž. prenesená",N135,0)</f>
        <v>0</v>
      </c>
      <c r="BI135" s="118">
        <f>IF(U135="nulová",N135,0)</f>
        <v>0</v>
      </c>
      <c r="BJ135" s="18" t="s">
        <v>89</v>
      </c>
      <c r="BK135" s="118">
        <f>ROUND(L135*K135,2)</f>
        <v>0</v>
      </c>
      <c r="BL135" s="18" t="s">
        <v>200</v>
      </c>
      <c r="BM135" s="18" t="s">
        <v>433</v>
      </c>
    </row>
    <row r="136" spans="2:65" s="1" customFormat="1" ht="44.25" customHeight="1">
      <c r="B136" s="35"/>
      <c r="C136" s="175" t="s">
        <v>219</v>
      </c>
      <c r="D136" s="175" t="s">
        <v>196</v>
      </c>
      <c r="E136" s="176" t="s">
        <v>244</v>
      </c>
      <c r="F136" s="262" t="s">
        <v>245</v>
      </c>
      <c r="G136" s="262"/>
      <c r="H136" s="262"/>
      <c r="I136" s="262"/>
      <c r="J136" s="177" t="s">
        <v>246</v>
      </c>
      <c r="K136" s="178">
        <v>0.44</v>
      </c>
      <c r="L136" s="263">
        <v>0</v>
      </c>
      <c r="M136" s="264"/>
      <c r="N136" s="265">
        <f>ROUND(L136*K136,2)</f>
        <v>0</v>
      </c>
      <c r="O136" s="265"/>
      <c r="P136" s="265"/>
      <c r="Q136" s="265"/>
      <c r="R136" s="37"/>
      <c r="T136" s="180" t="s">
        <v>20</v>
      </c>
      <c r="U136" s="44" t="s">
        <v>44</v>
      </c>
      <c r="V136" s="36"/>
      <c r="W136" s="181">
        <f>V136*K136</f>
        <v>0</v>
      </c>
      <c r="X136" s="181">
        <v>1.20296</v>
      </c>
      <c r="Y136" s="181">
        <f>X136*K136</f>
        <v>0.52930240000000006</v>
      </c>
      <c r="Z136" s="181">
        <v>0</v>
      </c>
      <c r="AA136" s="182">
        <f>Z136*K136</f>
        <v>0</v>
      </c>
      <c r="AR136" s="18" t="s">
        <v>200</v>
      </c>
      <c r="AT136" s="18" t="s">
        <v>196</v>
      </c>
      <c r="AU136" s="18" t="s">
        <v>89</v>
      </c>
      <c r="AY136" s="18" t="s">
        <v>195</v>
      </c>
      <c r="BE136" s="118">
        <f>IF(U136="základná",N136,0)</f>
        <v>0</v>
      </c>
      <c r="BF136" s="118">
        <f>IF(U136="znížená",N136,0)</f>
        <v>0</v>
      </c>
      <c r="BG136" s="118">
        <f>IF(U136="zákl. prenesená",N136,0)</f>
        <v>0</v>
      </c>
      <c r="BH136" s="118">
        <f>IF(U136="zníž. prenesená",N136,0)</f>
        <v>0</v>
      </c>
      <c r="BI136" s="118">
        <f>IF(U136="nulová",N136,0)</f>
        <v>0</v>
      </c>
      <c r="BJ136" s="18" t="s">
        <v>89</v>
      </c>
      <c r="BK136" s="118">
        <f>ROUND(L136*K136,2)</f>
        <v>0</v>
      </c>
      <c r="BL136" s="18" t="s">
        <v>200</v>
      </c>
      <c r="BM136" s="18" t="s">
        <v>434</v>
      </c>
    </row>
    <row r="137" spans="2:65" s="10" customFormat="1" ht="29.85" customHeight="1">
      <c r="B137" s="164"/>
      <c r="C137" s="165"/>
      <c r="D137" s="174" t="s">
        <v>257</v>
      </c>
      <c r="E137" s="174"/>
      <c r="F137" s="174"/>
      <c r="G137" s="174"/>
      <c r="H137" s="174"/>
      <c r="I137" s="174"/>
      <c r="J137" s="174"/>
      <c r="K137" s="174"/>
      <c r="L137" s="174"/>
      <c r="M137" s="174"/>
      <c r="N137" s="275">
        <f>BK137</f>
        <v>0</v>
      </c>
      <c r="O137" s="276"/>
      <c r="P137" s="276"/>
      <c r="Q137" s="276"/>
      <c r="R137" s="167"/>
      <c r="T137" s="168"/>
      <c r="U137" s="165"/>
      <c r="V137" s="165"/>
      <c r="W137" s="169">
        <f>SUM(W138:W140)</f>
        <v>0</v>
      </c>
      <c r="X137" s="165"/>
      <c r="Y137" s="169">
        <f>SUM(Y138:Y140)</f>
        <v>12.519548799999999</v>
      </c>
      <c r="Z137" s="165"/>
      <c r="AA137" s="170">
        <f>SUM(AA138:AA140)</f>
        <v>0</v>
      </c>
      <c r="AR137" s="171" t="s">
        <v>84</v>
      </c>
      <c r="AT137" s="172" t="s">
        <v>76</v>
      </c>
      <c r="AU137" s="172" t="s">
        <v>84</v>
      </c>
      <c r="AY137" s="171" t="s">
        <v>195</v>
      </c>
      <c r="BK137" s="173">
        <f>SUM(BK138:BK140)</f>
        <v>0</v>
      </c>
    </row>
    <row r="138" spans="2:65" s="1" customFormat="1" ht="31.5" customHeight="1">
      <c r="B138" s="35"/>
      <c r="C138" s="175" t="s">
        <v>223</v>
      </c>
      <c r="D138" s="175" t="s">
        <v>196</v>
      </c>
      <c r="E138" s="176" t="s">
        <v>277</v>
      </c>
      <c r="F138" s="262" t="s">
        <v>278</v>
      </c>
      <c r="G138" s="262"/>
      <c r="H138" s="262"/>
      <c r="I138" s="262"/>
      <c r="J138" s="177" t="s">
        <v>279</v>
      </c>
      <c r="K138" s="178">
        <v>44</v>
      </c>
      <c r="L138" s="263">
        <v>0</v>
      </c>
      <c r="M138" s="264"/>
      <c r="N138" s="265">
        <f>ROUND(L138*K138,2)</f>
        <v>0</v>
      </c>
      <c r="O138" s="265"/>
      <c r="P138" s="265"/>
      <c r="Q138" s="265"/>
      <c r="R138" s="37"/>
      <c r="T138" s="180" t="s">
        <v>20</v>
      </c>
      <c r="U138" s="44" t="s">
        <v>44</v>
      </c>
      <c r="V138" s="36"/>
      <c r="W138" s="181">
        <f>V138*K138</f>
        <v>0</v>
      </c>
      <c r="X138" s="181">
        <v>9.7960000000000005E-2</v>
      </c>
      <c r="Y138" s="181">
        <f>X138*K138</f>
        <v>4.3102400000000003</v>
      </c>
      <c r="Z138" s="181">
        <v>0</v>
      </c>
      <c r="AA138" s="182">
        <f>Z138*K138</f>
        <v>0</v>
      </c>
      <c r="AR138" s="18" t="s">
        <v>200</v>
      </c>
      <c r="AT138" s="18" t="s">
        <v>196</v>
      </c>
      <c r="AU138" s="18" t="s">
        <v>89</v>
      </c>
      <c r="AY138" s="18" t="s">
        <v>195</v>
      </c>
      <c r="BE138" s="118">
        <f>IF(U138="základná",N138,0)</f>
        <v>0</v>
      </c>
      <c r="BF138" s="118">
        <f>IF(U138="znížená",N138,0)</f>
        <v>0</v>
      </c>
      <c r="BG138" s="118">
        <f>IF(U138="zákl. prenesená",N138,0)</f>
        <v>0</v>
      </c>
      <c r="BH138" s="118">
        <f>IF(U138="zníž. prenesená",N138,0)</f>
        <v>0</v>
      </c>
      <c r="BI138" s="118">
        <f>IF(U138="nulová",N138,0)</f>
        <v>0</v>
      </c>
      <c r="BJ138" s="18" t="s">
        <v>89</v>
      </c>
      <c r="BK138" s="118">
        <f>ROUND(L138*K138,2)</f>
        <v>0</v>
      </c>
      <c r="BL138" s="18" t="s">
        <v>200</v>
      </c>
      <c r="BM138" s="18" t="s">
        <v>435</v>
      </c>
    </row>
    <row r="139" spans="2:65" s="1" customFormat="1" ht="22.5" customHeight="1">
      <c r="B139" s="35"/>
      <c r="C139" s="183" t="s">
        <v>217</v>
      </c>
      <c r="D139" s="183" t="s">
        <v>214</v>
      </c>
      <c r="E139" s="184" t="s">
        <v>281</v>
      </c>
      <c r="F139" s="266" t="s">
        <v>282</v>
      </c>
      <c r="G139" s="266"/>
      <c r="H139" s="266"/>
      <c r="I139" s="266"/>
      <c r="J139" s="185" t="s">
        <v>283</v>
      </c>
      <c r="K139" s="186">
        <v>44.44</v>
      </c>
      <c r="L139" s="267">
        <v>0</v>
      </c>
      <c r="M139" s="268"/>
      <c r="N139" s="269">
        <f>ROUND(L139*K139,2)</f>
        <v>0</v>
      </c>
      <c r="O139" s="265"/>
      <c r="P139" s="265"/>
      <c r="Q139" s="265"/>
      <c r="R139" s="37"/>
      <c r="T139" s="180" t="s">
        <v>20</v>
      </c>
      <c r="U139" s="44" t="s">
        <v>44</v>
      </c>
      <c r="V139" s="36"/>
      <c r="W139" s="181">
        <f>V139*K139</f>
        <v>0</v>
      </c>
      <c r="X139" s="181">
        <v>9.7000000000000003E-2</v>
      </c>
      <c r="Y139" s="181">
        <f>X139*K139</f>
        <v>4.3106799999999996</v>
      </c>
      <c r="Z139" s="181">
        <v>0</v>
      </c>
      <c r="AA139" s="182">
        <f>Z139*K139</f>
        <v>0</v>
      </c>
      <c r="AR139" s="18" t="s">
        <v>217</v>
      </c>
      <c r="AT139" s="18" t="s">
        <v>214</v>
      </c>
      <c r="AU139" s="18" t="s">
        <v>89</v>
      </c>
      <c r="AY139" s="18" t="s">
        <v>195</v>
      </c>
      <c r="BE139" s="118">
        <f>IF(U139="základná",N139,0)</f>
        <v>0</v>
      </c>
      <c r="BF139" s="118">
        <f>IF(U139="znížená",N139,0)</f>
        <v>0</v>
      </c>
      <c r="BG139" s="118">
        <f>IF(U139="zákl. prenesená",N139,0)</f>
        <v>0</v>
      </c>
      <c r="BH139" s="118">
        <f>IF(U139="zníž. prenesená",N139,0)</f>
        <v>0</v>
      </c>
      <c r="BI139" s="118">
        <f>IF(U139="nulová",N139,0)</f>
        <v>0</v>
      </c>
      <c r="BJ139" s="18" t="s">
        <v>89</v>
      </c>
      <c r="BK139" s="118">
        <f>ROUND(L139*K139,2)</f>
        <v>0</v>
      </c>
      <c r="BL139" s="18" t="s">
        <v>200</v>
      </c>
      <c r="BM139" s="18" t="s">
        <v>436</v>
      </c>
    </row>
    <row r="140" spans="2:65" s="1" customFormat="1" ht="31.5" customHeight="1">
      <c r="B140" s="35"/>
      <c r="C140" s="175" t="s">
        <v>230</v>
      </c>
      <c r="D140" s="175" t="s">
        <v>196</v>
      </c>
      <c r="E140" s="176" t="s">
        <v>285</v>
      </c>
      <c r="F140" s="262" t="s">
        <v>286</v>
      </c>
      <c r="G140" s="262"/>
      <c r="H140" s="262"/>
      <c r="I140" s="262"/>
      <c r="J140" s="177" t="s">
        <v>199</v>
      </c>
      <c r="K140" s="178">
        <v>1.76</v>
      </c>
      <c r="L140" s="263">
        <v>0</v>
      </c>
      <c r="M140" s="264"/>
      <c r="N140" s="265">
        <f>ROUND(L140*K140,2)</f>
        <v>0</v>
      </c>
      <c r="O140" s="265"/>
      <c r="P140" s="265"/>
      <c r="Q140" s="265"/>
      <c r="R140" s="37"/>
      <c r="T140" s="180" t="s">
        <v>20</v>
      </c>
      <c r="U140" s="44" t="s">
        <v>44</v>
      </c>
      <c r="V140" s="36"/>
      <c r="W140" s="181">
        <f>V140*K140</f>
        <v>0</v>
      </c>
      <c r="X140" s="181">
        <v>2.2151299999999998</v>
      </c>
      <c r="Y140" s="181">
        <f>X140*K140</f>
        <v>3.8986287999999996</v>
      </c>
      <c r="Z140" s="181">
        <v>0</v>
      </c>
      <c r="AA140" s="182">
        <f>Z140*K140</f>
        <v>0</v>
      </c>
      <c r="AR140" s="18" t="s">
        <v>200</v>
      </c>
      <c r="AT140" s="18" t="s">
        <v>196</v>
      </c>
      <c r="AU140" s="18" t="s">
        <v>89</v>
      </c>
      <c r="AY140" s="18" t="s">
        <v>195</v>
      </c>
      <c r="BE140" s="118">
        <f>IF(U140="základná",N140,0)</f>
        <v>0</v>
      </c>
      <c r="BF140" s="118">
        <f>IF(U140="znížená",N140,0)</f>
        <v>0</v>
      </c>
      <c r="BG140" s="118">
        <f>IF(U140="zákl. prenesená",N140,0)</f>
        <v>0</v>
      </c>
      <c r="BH140" s="118">
        <f>IF(U140="zníž. prenesená",N140,0)</f>
        <v>0</v>
      </c>
      <c r="BI140" s="118">
        <f>IF(U140="nulová",N140,0)</f>
        <v>0</v>
      </c>
      <c r="BJ140" s="18" t="s">
        <v>89</v>
      </c>
      <c r="BK140" s="118">
        <f>ROUND(L140*K140,2)</f>
        <v>0</v>
      </c>
      <c r="BL140" s="18" t="s">
        <v>200</v>
      </c>
      <c r="BM140" s="18" t="s">
        <v>437</v>
      </c>
    </row>
    <row r="141" spans="2:65" s="10" customFormat="1" ht="29.85" customHeight="1">
      <c r="B141" s="164"/>
      <c r="C141" s="165"/>
      <c r="D141" s="174" t="s">
        <v>258</v>
      </c>
      <c r="E141" s="174"/>
      <c r="F141" s="174"/>
      <c r="G141" s="174"/>
      <c r="H141" s="174"/>
      <c r="I141" s="174"/>
      <c r="J141" s="174"/>
      <c r="K141" s="174"/>
      <c r="L141" s="174"/>
      <c r="M141" s="174"/>
      <c r="N141" s="275">
        <f>BK141</f>
        <v>0</v>
      </c>
      <c r="O141" s="276"/>
      <c r="P141" s="276"/>
      <c r="Q141" s="276"/>
      <c r="R141" s="167"/>
      <c r="T141" s="168"/>
      <c r="U141" s="165"/>
      <c r="V141" s="165"/>
      <c r="W141" s="169">
        <f>W142</f>
        <v>0</v>
      </c>
      <c r="X141" s="165"/>
      <c r="Y141" s="169">
        <f>Y142</f>
        <v>0</v>
      </c>
      <c r="Z141" s="165"/>
      <c r="AA141" s="170">
        <f>AA142</f>
        <v>0</v>
      </c>
      <c r="AR141" s="171" t="s">
        <v>84</v>
      </c>
      <c r="AT141" s="172" t="s">
        <v>76</v>
      </c>
      <c r="AU141" s="172" t="s">
        <v>84</v>
      </c>
      <c r="AY141" s="171" t="s">
        <v>195</v>
      </c>
      <c r="BK141" s="173">
        <f>BK142</f>
        <v>0</v>
      </c>
    </row>
    <row r="142" spans="2:65" s="1" customFormat="1" ht="44.25" customHeight="1">
      <c r="B142" s="35"/>
      <c r="C142" s="175" t="s">
        <v>234</v>
      </c>
      <c r="D142" s="175" t="s">
        <v>196</v>
      </c>
      <c r="E142" s="176" t="s">
        <v>288</v>
      </c>
      <c r="F142" s="262" t="s">
        <v>289</v>
      </c>
      <c r="G142" s="262"/>
      <c r="H142" s="262"/>
      <c r="I142" s="262"/>
      <c r="J142" s="177" t="s">
        <v>246</v>
      </c>
      <c r="K142" s="178">
        <v>1425.86</v>
      </c>
      <c r="L142" s="263">
        <v>0</v>
      </c>
      <c r="M142" s="264"/>
      <c r="N142" s="265">
        <f>ROUND(L142*K142,2)</f>
        <v>0</v>
      </c>
      <c r="O142" s="265"/>
      <c r="P142" s="265"/>
      <c r="Q142" s="265"/>
      <c r="R142" s="37"/>
      <c r="T142" s="180" t="s">
        <v>20</v>
      </c>
      <c r="U142" s="44" t="s">
        <v>44</v>
      </c>
      <c r="V142" s="36"/>
      <c r="W142" s="181">
        <f>V142*K142</f>
        <v>0</v>
      </c>
      <c r="X142" s="181">
        <v>0</v>
      </c>
      <c r="Y142" s="181">
        <f>X142*K142</f>
        <v>0</v>
      </c>
      <c r="Z142" s="181">
        <v>0</v>
      </c>
      <c r="AA142" s="182">
        <f>Z142*K142</f>
        <v>0</v>
      </c>
      <c r="AR142" s="18" t="s">
        <v>200</v>
      </c>
      <c r="AT142" s="18" t="s">
        <v>196</v>
      </c>
      <c r="AU142" s="18" t="s">
        <v>89</v>
      </c>
      <c r="AY142" s="18" t="s">
        <v>195</v>
      </c>
      <c r="BE142" s="118">
        <f>IF(U142="základná",N142,0)</f>
        <v>0</v>
      </c>
      <c r="BF142" s="118">
        <f>IF(U142="znížená",N142,0)</f>
        <v>0</v>
      </c>
      <c r="BG142" s="118">
        <f>IF(U142="zákl. prenesená",N142,0)</f>
        <v>0</v>
      </c>
      <c r="BH142" s="118">
        <f>IF(U142="zníž. prenesená",N142,0)</f>
        <v>0</v>
      </c>
      <c r="BI142" s="118">
        <f>IF(U142="nulová",N142,0)</f>
        <v>0</v>
      </c>
      <c r="BJ142" s="18" t="s">
        <v>89</v>
      </c>
      <c r="BK142" s="118">
        <f>ROUND(L142*K142,2)</f>
        <v>0</v>
      </c>
      <c r="BL142" s="18" t="s">
        <v>200</v>
      </c>
      <c r="BM142" s="18" t="s">
        <v>438</v>
      </c>
    </row>
    <row r="143" spans="2:65" s="1" customFormat="1" ht="49.95" customHeight="1">
      <c r="B143" s="35"/>
      <c r="C143" s="36"/>
      <c r="D143" s="166" t="s">
        <v>252</v>
      </c>
      <c r="E143" s="36"/>
      <c r="F143" s="36"/>
      <c r="G143" s="36"/>
      <c r="H143" s="36"/>
      <c r="I143" s="36"/>
      <c r="J143" s="36"/>
      <c r="K143" s="36"/>
      <c r="L143" s="36"/>
      <c r="M143" s="36"/>
      <c r="N143" s="277">
        <f t="shared" ref="N143:N148" si="5">BK143</f>
        <v>0</v>
      </c>
      <c r="O143" s="278"/>
      <c r="P143" s="278"/>
      <c r="Q143" s="278"/>
      <c r="R143" s="37"/>
      <c r="T143" s="150"/>
      <c r="U143" s="36"/>
      <c r="V143" s="36"/>
      <c r="W143" s="36"/>
      <c r="X143" s="36"/>
      <c r="Y143" s="36"/>
      <c r="Z143" s="36"/>
      <c r="AA143" s="78"/>
      <c r="AT143" s="18" t="s">
        <v>76</v>
      </c>
      <c r="AU143" s="18" t="s">
        <v>77</v>
      </c>
      <c r="AY143" s="18" t="s">
        <v>253</v>
      </c>
      <c r="BK143" s="118">
        <f>SUM(BK144:BK148)</f>
        <v>0</v>
      </c>
    </row>
    <row r="144" spans="2:65" s="1" customFormat="1" ht="22.35" customHeight="1">
      <c r="B144" s="35"/>
      <c r="C144" s="187" t="s">
        <v>20</v>
      </c>
      <c r="D144" s="187" t="s">
        <v>196</v>
      </c>
      <c r="E144" s="188" t="s">
        <v>20</v>
      </c>
      <c r="F144" s="270" t="s">
        <v>20</v>
      </c>
      <c r="G144" s="270"/>
      <c r="H144" s="270"/>
      <c r="I144" s="270"/>
      <c r="J144" s="189" t="s">
        <v>20</v>
      </c>
      <c r="K144" s="179"/>
      <c r="L144" s="263"/>
      <c r="M144" s="265"/>
      <c r="N144" s="265">
        <f t="shared" si="5"/>
        <v>0</v>
      </c>
      <c r="O144" s="265"/>
      <c r="P144" s="265"/>
      <c r="Q144" s="265"/>
      <c r="R144" s="37"/>
      <c r="T144" s="180" t="s">
        <v>20</v>
      </c>
      <c r="U144" s="190" t="s">
        <v>44</v>
      </c>
      <c r="V144" s="36"/>
      <c r="W144" s="36"/>
      <c r="X144" s="36"/>
      <c r="Y144" s="36"/>
      <c r="Z144" s="36"/>
      <c r="AA144" s="78"/>
      <c r="AT144" s="18" t="s">
        <v>253</v>
      </c>
      <c r="AU144" s="18" t="s">
        <v>84</v>
      </c>
      <c r="AY144" s="18" t="s">
        <v>253</v>
      </c>
      <c r="BE144" s="118">
        <f>IF(U144="základná",N144,0)</f>
        <v>0</v>
      </c>
      <c r="BF144" s="118">
        <f>IF(U144="znížená",N144,0)</f>
        <v>0</v>
      </c>
      <c r="BG144" s="118">
        <f>IF(U144="zákl. prenesená",N144,0)</f>
        <v>0</v>
      </c>
      <c r="BH144" s="118">
        <f>IF(U144="zníž. prenesená",N144,0)</f>
        <v>0</v>
      </c>
      <c r="BI144" s="118">
        <f>IF(U144="nulová",N144,0)</f>
        <v>0</v>
      </c>
      <c r="BJ144" s="18" t="s">
        <v>89</v>
      </c>
      <c r="BK144" s="118">
        <f>L144*K144</f>
        <v>0</v>
      </c>
    </row>
    <row r="145" spans="2:63" s="1" customFormat="1" ht="22.35" customHeight="1">
      <c r="B145" s="35"/>
      <c r="C145" s="187" t="s">
        <v>20</v>
      </c>
      <c r="D145" s="187" t="s">
        <v>196</v>
      </c>
      <c r="E145" s="188" t="s">
        <v>20</v>
      </c>
      <c r="F145" s="270" t="s">
        <v>20</v>
      </c>
      <c r="G145" s="270"/>
      <c r="H145" s="270"/>
      <c r="I145" s="270"/>
      <c r="J145" s="189" t="s">
        <v>20</v>
      </c>
      <c r="K145" s="179"/>
      <c r="L145" s="263"/>
      <c r="M145" s="265"/>
      <c r="N145" s="265">
        <f t="shared" si="5"/>
        <v>0</v>
      </c>
      <c r="O145" s="265"/>
      <c r="P145" s="265"/>
      <c r="Q145" s="265"/>
      <c r="R145" s="37"/>
      <c r="T145" s="180" t="s">
        <v>20</v>
      </c>
      <c r="U145" s="190" t="s">
        <v>44</v>
      </c>
      <c r="V145" s="36"/>
      <c r="W145" s="36"/>
      <c r="X145" s="36"/>
      <c r="Y145" s="36"/>
      <c r="Z145" s="36"/>
      <c r="AA145" s="78"/>
      <c r="AT145" s="18" t="s">
        <v>253</v>
      </c>
      <c r="AU145" s="18" t="s">
        <v>84</v>
      </c>
      <c r="AY145" s="18" t="s">
        <v>253</v>
      </c>
      <c r="BE145" s="118">
        <f>IF(U145="základná",N145,0)</f>
        <v>0</v>
      </c>
      <c r="BF145" s="118">
        <f>IF(U145="znížená",N145,0)</f>
        <v>0</v>
      </c>
      <c r="BG145" s="118">
        <f>IF(U145="zákl. prenesená",N145,0)</f>
        <v>0</v>
      </c>
      <c r="BH145" s="118">
        <f>IF(U145="zníž. prenesená",N145,0)</f>
        <v>0</v>
      </c>
      <c r="BI145" s="118">
        <f>IF(U145="nulová",N145,0)</f>
        <v>0</v>
      </c>
      <c r="BJ145" s="18" t="s">
        <v>89</v>
      </c>
      <c r="BK145" s="118">
        <f>L145*K145</f>
        <v>0</v>
      </c>
    </row>
    <row r="146" spans="2:63" s="1" customFormat="1" ht="22.35" customHeight="1">
      <c r="B146" s="35"/>
      <c r="C146" s="187" t="s">
        <v>20</v>
      </c>
      <c r="D146" s="187" t="s">
        <v>196</v>
      </c>
      <c r="E146" s="188" t="s">
        <v>20</v>
      </c>
      <c r="F146" s="270" t="s">
        <v>20</v>
      </c>
      <c r="G146" s="270"/>
      <c r="H146" s="270"/>
      <c r="I146" s="270"/>
      <c r="J146" s="189" t="s">
        <v>20</v>
      </c>
      <c r="K146" s="179"/>
      <c r="L146" s="263"/>
      <c r="M146" s="265"/>
      <c r="N146" s="265">
        <f t="shared" si="5"/>
        <v>0</v>
      </c>
      <c r="O146" s="265"/>
      <c r="P146" s="265"/>
      <c r="Q146" s="265"/>
      <c r="R146" s="37"/>
      <c r="T146" s="180" t="s">
        <v>20</v>
      </c>
      <c r="U146" s="190" t="s">
        <v>44</v>
      </c>
      <c r="V146" s="36"/>
      <c r="W146" s="36"/>
      <c r="X146" s="36"/>
      <c r="Y146" s="36"/>
      <c r="Z146" s="36"/>
      <c r="AA146" s="78"/>
      <c r="AT146" s="18" t="s">
        <v>253</v>
      </c>
      <c r="AU146" s="18" t="s">
        <v>84</v>
      </c>
      <c r="AY146" s="18" t="s">
        <v>253</v>
      </c>
      <c r="BE146" s="118">
        <f>IF(U146="základná",N146,0)</f>
        <v>0</v>
      </c>
      <c r="BF146" s="118">
        <f>IF(U146="znížená",N146,0)</f>
        <v>0</v>
      </c>
      <c r="BG146" s="118">
        <f>IF(U146="zákl. prenesená",N146,0)</f>
        <v>0</v>
      </c>
      <c r="BH146" s="118">
        <f>IF(U146="zníž. prenesená",N146,0)</f>
        <v>0</v>
      </c>
      <c r="BI146" s="118">
        <f>IF(U146="nulová",N146,0)</f>
        <v>0</v>
      </c>
      <c r="BJ146" s="18" t="s">
        <v>89</v>
      </c>
      <c r="BK146" s="118">
        <f>L146*K146</f>
        <v>0</v>
      </c>
    </row>
    <row r="147" spans="2:63" s="1" customFormat="1" ht="22.35" customHeight="1">
      <c r="B147" s="35"/>
      <c r="C147" s="187" t="s">
        <v>20</v>
      </c>
      <c r="D147" s="187" t="s">
        <v>196</v>
      </c>
      <c r="E147" s="188" t="s">
        <v>20</v>
      </c>
      <c r="F147" s="270" t="s">
        <v>20</v>
      </c>
      <c r="G147" s="270"/>
      <c r="H147" s="270"/>
      <c r="I147" s="270"/>
      <c r="J147" s="189" t="s">
        <v>20</v>
      </c>
      <c r="K147" s="179"/>
      <c r="L147" s="263"/>
      <c r="M147" s="265"/>
      <c r="N147" s="265">
        <f t="shared" si="5"/>
        <v>0</v>
      </c>
      <c r="O147" s="265"/>
      <c r="P147" s="265"/>
      <c r="Q147" s="265"/>
      <c r="R147" s="37"/>
      <c r="T147" s="180" t="s">
        <v>20</v>
      </c>
      <c r="U147" s="190" t="s">
        <v>44</v>
      </c>
      <c r="V147" s="36"/>
      <c r="W147" s="36"/>
      <c r="X147" s="36"/>
      <c r="Y147" s="36"/>
      <c r="Z147" s="36"/>
      <c r="AA147" s="78"/>
      <c r="AT147" s="18" t="s">
        <v>253</v>
      </c>
      <c r="AU147" s="18" t="s">
        <v>84</v>
      </c>
      <c r="AY147" s="18" t="s">
        <v>253</v>
      </c>
      <c r="BE147" s="118">
        <f>IF(U147="základná",N147,0)</f>
        <v>0</v>
      </c>
      <c r="BF147" s="118">
        <f>IF(U147="znížená",N147,0)</f>
        <v>0</v>
      </c>
      <c r="BG147" s="118">
        <f>IF(U147="zákl. prenesená",N147,0)</f>
        <v>0</v>
      </c>
      <c r="BH147" s="118">
        <f>IF(U147="zníž. prenesená",N147,0)</f>
        <v>0</v>
      </c>
      <c r="BI147" s="118">
        <f>IF(U147="nulová",N147,0)</f>
        <v>0</v>
      </c>
      <c r="BJ147" s="18" t="s">
        <v>89</v>
      </c>
      <c r="BK147" s="118">
        <f>L147*K147</f>
        <v>0</v>
      </c>
    </row>
    <row r="148" spans="2:63" s="1" customFormat="1" ht="22.35" customHeight="1">
      <c r="B148" s="35"/>
      <c r="C148" s="187" t="s">
        <v>20</v>
      </c>
      <c r="D148" s="187" t="s">
        <v>196</v>
      </c>
      <c r="E148" s="188" t="s">
        <v>20</v>
      </c>
      <c r="F148" s="270" t="s">
        <v>20</v>
      </c>
      <c r="G148" s="270"/>
      <c r="H148" s="270"/>
      <c r="I148" s="270"/>
      <c r="J148" s="189" t="s">
        <v>20</v>
      </c>
      <c r="K148" s="179"/>
      <c r="L148" s="263"/>
      <c r="M148" s="265"/>
      <c r="N148" s="265">
        <f t="shared" si="5"/>
        <v>0</v>
      </c>
      <c r="O148" s="265"/>
      <c r="P148" s="265"/>
      <c r="Q148" s="265"/>
      <c r="R148" s="37"/>
      <c r="T148" s="180" t="s">
        <v>20</v>
      </c>
      <c r="U148" s="190" t="s">
        <v>44</v>
      </c>
      <c r="V148" s="56"/>
      <c r="W148" s="56"/>
      <c r="X148" s="56"/>
      <c r="Y148" s="56"/>
      <c r="Z148" s="56"/>
      <c r="AA148" s="58"/>
      <c r="AT148" s="18" t="s">
        <v>253</v>
      </c>
      <c r="AU148" s="18" t="s">
        <v>84</v>
      </c>
      <c r="AY148" s="18" t="s">
        <v>253</v>
      </c>
      <c r="BE148" s="118">
        <f>IF(U148="základná",N148,0)</f>
        <v>0</v>
      </c>
      <c r="BF148" s="118">
        <f>IF(U148="znížená",N148,0)</f>
        <v>0</v>
      </c>
      <c r="BG148" s="118">
        <f>IF(U148="zákl. prenesená",N148,0)</f>
        <v>0</v>
      </c>
      <c r="BH148" s="118">
        <f>IF(U148="zníž. prenesená",N148,0)</f>
        <v>0</v>
      </c>
      <c r="BI148" s="118">
        <f>IF(U148="nulová",N148,0)</f>
        <v>0</v>
      </c>
      <c r="BJ148" s="18" t="s">
        <v>89</v>
      </c>
      <c r="BK148" s="118">
        <f>L148*K148</f>
        <v>0</v>
      </c>
    </row>
    <row r="149" spans="2:63" s="1" customFormat="1" ht="6.9" customHeight="1">
      <c r="B149" s="59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1"/>
    </row>
  </sheetData>
  <sheetProtection password="CC35" sheet="1" objects="1" scenarios="1" formatCells="0" formatColumns="0" formatRows="0" sort="0" autoFilter="0"/>
  <mergeCells count="130">
    <mergeCell ref="H1:K1"/>
    <mergeCell ref="S2:AC2"/>
    <mergeCell ref="F147:I147"/>
    <mergeCell ref="L147:M147"/>
    <mergeCell ref="N147:Q147"/>
    <mergeCell ref="F148:I148"/>
    <mergeCell ref="L148:M148"/>
    <mergeCell ref="N148:Q148"/>
    <mergeCell ref="N123:Q123"/>
    <mergeCell ref="N124:Q124"/>
    <mergeCell ref="N125:Q125"/>
    <mergeCell ref="N128:Q128"/>
    <mergeCell ref="N130:Q130"/>
    <mergeCell ref="N133:Q133"/>
    <mergeCell ref="N137:Q137"/>
    <mergeCell ref="N141:Q141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39:I139"/>
    <mergeCell ref="L139:M139"/>
    <mergeCell ref="N139:Q139"/>
    <mergeCell ref="F140:I140"/>
    <mergeCell ref="L140:M140"/>
    <mergeCell ref="N140:Q140"/>
    <mergeCell ref="F142:I142"/>
    <mergeCell ref="L142:M142"/>
    <mergeCell ref="N142:Q142"/>
    <mergeCell ref="F135:I135"/>
    <mergeCell ref="L135:M135"/>
    <mergeCell ref="N135:Q135"/>
    <mergeCell ref="F136:I136"/>
    <mergeCell ref="L136:M136"/>
    <mergeCell ref="N136:Q136"/>
    <mergeCell ref="F138:I138"/>
    <mergeCell ref="L138:M138"/>
    <mergeCell ref="N138:Q138"/>
    <mergeCell ref="F131:I131"/>
    <mergeCell ref="L131:M131"/>
    <mergeCell ref="N131:Q131"/>
    <mergeCell ref="F132:I132"/>
    <mergeCell ref="L132:M132"/>
    <mergeCell ref="N132:Q132"/>
    <mergeCell ref="F134:I134"/>
    <mergeCell ref="L134:M134"/>
    <mergeCell ref="N134:Q134"/>
    <mergeCell ref="F126:I126"/>
    <mergeCell ref="L126:M126"/>
    <mergeCell ref="N126:Q126"/>
    <mergeCell ref="F127:I127"/>
    <mergeCell ref="L127:M127"/>
    <mergeCell ref="N127:Q127"/>
    <mergeCell ref="F129:I129"/>
    <mergeCell ref="L129:M129"/>
    <mergeCell ref="N129:Q129"/>
    <mergeCell ref="N104:Q104"/>
    <mergeCell ref="L106:Q106"/>
    <mergeCell ref="C112:Q112"/>
    <mergeCell ref="F114:P114"/>
    <mergeCell ref="F115:P115"/>
    <mergeCell ref="M117:P117"/>
    <mergeCell ref="M119:Q119"/>
    <mergeCell ref="M120:Q120"/>
    <mergeCell ref="F122:I122"/>
    <mergeCell ref="L122:M122"/>
    <mergeCell ref="N122:Q122"/>
    <mergeCell ref="D99:H99"/>
    <mergeCell ref="N99:Q99"/>
    <mergeCell ref="D100:H100"/>
    <mergeCell ref="N100:Q100"/>
    <mergeCell ref="D101:H101"/>
    <mergeCell ref="N101:Q101"/>
    <mergeCell ref="D102:H102"/>
    <mergeCell ref="N102:Q102"/>
    <mergeCell ref="D103:H103"/>
    <mergeCell ref="N103:Q103"/>
    <mergeCell ref="N89:Q89"/>
    <mergeCell ref="N90:Q90"/>
    <mergeCell ref="N91:Q91"/>
    <mergeCell ref="N92:Q92"/>
    <mergeCell ref="N93:Q93"/>
    <mergeCell ref="N94:Q94"/>
    <mergeCell ref="N95:Q95"/>
    <mergeCell ref="N96:Q96"/>
    <mergeCell ref="N98:Q9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é sú hodnoty K, M." sqref="D144:D149">
      <formula1>"K, M"</formula1>
    </dataValidation>
    <dataValidation type="list" allowBlank="1" showInputMessage="1" showErrorMessage="1" error="Povolené sú hodnoty základná, znížená, nulová." sqref="U144:U149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2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6" fitToHeight="100" orientation="portrait" blackAndWhite="1" r:id="rId1"/>
  <headerFooter>
    <oddFooter>&amp;CStrana &amp;P z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37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2"/>
      <c r="C1" s="12"/>
      <c r="D1" s="13" t="s">
        <v>1</v>
      </c>
      <c r="E1" s="12"/>
      <c r="F1" s="14" t="s">
        <v>151</v>
      </c>
      <c r="G1" s="14"/>
      <c r="H1" s="279" t="s">
        <v>152</v>
      </c>
      <c r="I1" s="279"/>
      <c r="J1" s="279"/>
      <c r="K1" s="279"/>
      <c r="L1" s="14" t="s">
        <v>153</v>
      </c>
      <c r="M1" s="12"/>
      <c r="N1" s="12"/>
      <c r="O1" s="13" t="s">
        <v>154</v>
      </c>
      <c r="P1" s="12"/>
      <c r="Q1" s="12"/>
      <c r="R1" s="12"/>
      <c r="S1" s="14" t="s">
        <v>155</v>
      </c>
      <c r="T1" s="14"/>
      <c r="U1" s="126"/>
      <c r="V1" s="126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191" t="s">
        <v>7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S2" s="239" t="s">
        <v>8</v>
      </c>
      <c r="T2" s="240"/>
      <c r="U2" s="240"/>
      <c r="V2" s="240"/>
      <c r="W2" s="240"/>
      <c r="X2" s="240"/>
      <c r="Y2" s="240"/>
      <c r="Z2" s="240"/>
      <c r="AA2" s="240"/>
      <c r="AB2" s="240"/>
      <c r="AC2" s="240"/>
      <c r="AT2" s="18" t="s">
        <v>123</v>
      </c>
    </row>
    <row r="3" spans="1:6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77</v>
      </c>
    </row>
    <row r="4" spans="1:66" ht="36.9" customHeight="1">
      <c r="B4" s="22"/>
      <c r="C4" s="193" t="s">
        <v>156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23"/>
      <c r="T4" s="24" t="s">
        <v>12</v>
      </c>
      <c r="AT4" s="18" t="s">
        <v>6</v>
      </c>
    </row>
    <row r="5" spans="1:66" ht="6.9" customHeight="1">
      <c r="B5" s="22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3"/>
    </row>
    <row r="6" spans="1:66" ht="25.35" customHeight="1">
      <c r="B6" s="22"/>
      <c r="C6" s="26"/>
      <c r="D6" s="30" t="s">
        <v>17</v>
      </c>
      <c r="E6" s="26"/>
      <c r="F6" s="241" t="str">
        <f>'Rekapitulácia stavby'!K6</f>
        <v>Zberný dvor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6"/>
      <c r="R6" s="23"/>
    </row>
    <row r="7" spans="1:66" s="1" customFormat="1" ht="32.85" customHeight="1">
      <c r="B7" s="35"/>
      <c r="C7" s="36"/>
      <c r="D7" s="29" t="s">
        <v>157</v>
      </c>
      <c r="E7" s="36"/>
      <c r="F7" s="199" t="s">
        <v>441</v>
      </c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36"/>
      <c r="R7" s="37"/>
    </row>
    <row r="8" spans="1:66" s="1" customFormat="1" ht="14.4" customHeight="1">
      <c r="B8" s="35"/>
      <c r="C8" s="36"/>
      <c r="D8" s="30" t="s">
        <v>19</v>
      </c>
      <c r="E8" s="36"/>
      <c r="F8" s="28" t="s">
        <v>20</v>
      </c>
      <c r="G8" s="36"/>
      <c r="H8" s="36"/>
      <c r="I8" s="36"/>
      <c r="J8" s="36"/>
      <c r="K8" s="36"/>
      <c r="L8" s="36"/>
      <c r="M8" s="30" t="s">
        <v>21</v>
      </c>
      <c r="N8" s="36"/>
      <c r="O8" s="28" t="s">
        <v>20</v>
      </c>
      <c r="P8" s="36"/>
      <c r="Q8" s="36"/>
      <c r="R8" s="37"/>
    </row>
    <row r="9" spans="1:66" s="1" customFormat="1" ht="14.4" customHeight="1">
      <c r="B9" s="35"/>
      <c r="C9" s="36"/>
      <c r="D9" s="30" t="s">
        <v>22</v>
      </c>
      <c r="E9" s="36"/>
      <c r="F9" s="28" t="s">
        <v>23</v>
      </c>
      <c r="G9" s="36"/>
      <c r="H9" s="36"/>
      <c r="I9" s="36"/>
      <c r="J9" s="36"/>
      <c r="K9" s="36"/>
      <c r="L9" s="36"/>
      <c r="M9" s="30" t="s">
        <v>24</v>
      </c>
      <c r="N9" s="36"/>
      <c r="O9" s="244" t="str">
        <f>'Rekapitulácia stavby'!AN8</f>
        <v>20. 3. 2018</v>
      </c>
      <c r="P9" s="245"/>
      <c r="Q9" s="36"/>
      <c r="R9" s="37"/>
    </row>
    <row r="10" spans="1:66" s="1" customFormat="1" ht="10.8" customHeight="1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7"/>
    </row>
    <row r="11" spans="1:66" s="1" customFormat="1" ht="14.4" customHeight="1">
      <c r="B11" s="35"/>
      <c r="C11" s="36"/>
      <c r="D11" s="30" t="s">
        <v>26</v>
      </c>
      <c r="E11" s="36"/>
      <c r="F11" s="36"/>
      <c r="G11" s="36"/>
      <c r="H11" s="36"/>
      <c r="I11" s="36"/>
      <c r="J11" s="36"/>
      <c r="K11" s="36"/>
      <c r="L11" s="36"/>
      <c r="M11" s="30" t="s">
        <v>27</v>
      </c>
      <c r="N11" s="36"/>
      <c r="O11" s="197" t="s">
        <v>20</v>
      </c>
      <c r="P11" s="197"/>
      <c r="Q11" s="36"/>
      <c r="R11" s="37"/>
    </row>
    <row r="12" spans="1:66" s="1" customFormat="1" ht="18" customHeight="1">
      <c r="B12" s="35"/>
      <c r="C12" s="36"/>
      <c r="D12" s="36"/>
      <c r="E12" s="28" t="s">
        <v>28</v>
      </c>
      <c r="F12" s="36"/>
      <c r="G12" s="36"/>
      <c r="H12" s="36"/>
      <c r="I12" s="36"/>
      <c r="J12" s="36"/>
      <c r="K12" s="36"/>
      <c r="L12" s="36"/>
      <c r="M12" s="30" t="s">
        <v>29</v>
      </c>
      <c r="N12" s="36"/>
      <c r="O12" s="197" t="s">
        <v>20</v>
      </c>
      <c r="P12" s="197"/>
      <c r="Q12" s="36"/>
      <c r="R12" s="37"/>
    </row>
    <row r="13" spans="1:66" s="1" customFormat="1" ht="6.9" customHeight="1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/>
    </row>
    <row r="14" spans="1:66" s="1" customFormat="1" ht="14.4" customHeight="1">
      <c r="B14" s="35"/>
      <c r="C14" s="36"/>
      <c r="D14" s="30" t="s">
        <v>30</v>
      </c>
      <c r="E14" s="36"/>
      <c r="F14" s="36"/>
      <c r="G14" s="36"/>
      <c r="H14" s="36"/>
      <c r="I14" s="36"/>
      <c r="J14" s="36"/>
      <c r="K14" s="36"/>
      <c r="L14" s="36"/>
      <c r="M14" s="30" t="s">
        <v>27</v>
      </c>
      <c r="N14" s="36"/>
      <c r="O14" s="246" t="str">
        <f>IF('Rekapitulácia stavby'!AN13="","",'Rekapitulácia stavby'!AN13)</f>
        <v>Vyplň údaj</v>
      </c>
      <c r="P14" s="197"/>
      <c r="Q14" s="36"/>
      <c r="R14" s="37"/>
    </row>
    <row r="15" spans="1:66" s="1" customFormat="1" ht="18" customHeight="1">
      <c r="B15" s="35"/>
      <c r="C15" s="36"/>
      <c r="D15" s="36"/>
      <c r="E15" s="246" t="str">
        <f>IF('Rekapitulácia stavby'!E14="","",'Rekapitulácia stavby'!E14)</f>
        <v>Vyplň údaj</v>
      </c>
      <c r="F15" s="247"/>
      <c r="G15" s="247"/>
      <c r="H15" s="247"/>
      <c r="I15" s="247"/>
      <c r="J15" s="247"/>
      <c r="K15" s="247"/>
      <c r="L15" s="247"/>
      <c r="M15" s="30" t="s">
        <v>29</v>
      </c>
      <c r="N15" s="36"/>
      <c r="O15" s="246" t="str">
        <f>IF('Rekapitulácia stavby'!AN14="","",'Rekapitulácia stavby'!AN14)</f>
        <v>Vyplň údaj</v>
      </c>
      <c r="P15" s="197"/>
      <c r="Q15" s="36"/>
      <c r="R15" s="37"/>
    </row>
    <row r="16" spans="1:66" s="1" customFormat="1" ht="6.9" customHeight="1"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7"/>
    </row>
    <row r="17" spans="2:18" s="1" customFormat="1" ht="14.4" customHeight="1">
      <c r="B17" s="35"/>
      <c r="C17" s="36"/>
      <c r="D17" s="30" t="s">
        <v>32</v>
      </c>
      <c r="E17" s="36"/>
      <c r="F17" s="36"/>
      <c r="G17" s="36"/>
      <c r="H17" s="36"/>
      <c r="I17" s="36"/>
      <c r="J17" s="36"/>
      <c r="K17" s="36"/>
      <c r="L17" s="36"/>
      <c r="M17" s="30" t="s">
        <v>27</v>
      </c>
      <c r="N17" s="36"/>
      <c r="O17" s="197" t="s">
        <v>20</v>
      </c>
      <c r="P17" s="197"/>
      <c r="Q17" s="36"/>
      <c r="R17" s="37"/>
    </row>
    <row r="18" spans="2:18" s="1" customFormat="1" ht="18" customHeight="1">
      <c r="B18" s="35"/>
      <c r="C18" s="36"/>
      <c r="D18" s="36"/>
      <c r="E18" s="28" t="s">
        <v>33</v>
      </c>
      <c r="F18" s="36"/>
      <c r="G18" s="36"/>
      <c r="H18" s="36"/>
      <c r="I18" s="36"/>
      <c r="J18" s="36"/>
      <c r="K18" s="36"/>
      <c r="L18" s="36"/>
      <c r="M18" s="30" t="s">
        <v>29</v>
      </c>
      <c r="N18" s="36"/>
      <c r="O18" s="197" t="s">
        <v>20</v>
      </c>
      <c r="P18" s="197"/>
      <c r="Q18" s="36"/>
      <c r="R18" s="37"/>
    </row>
    <row r="19" spans="2:18" s="1" customFormat="1" ht="6.9" customHeight="1"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7"/>
    </row>
    <row r="20" spans="2:18" s="1" customFormat="1" ht="14.4" customHeight="1">
      <c r="B20" s="35"/>
      <c r="C20" s="36"/>
      <c r="D20" s="30" t="s">
        <v>35</v>
      </c>
      <c r="E20" s="36"/>
      <c r="F20" s="36"/>
      <c r="G20" s="36"/>
      <c r="H20" s="36"/>
      <c r="I20" s="36"/>
      <c r="J20" s="36"/>
      <c r="K20" s="36"/>
      <c r="L20" s="36"/>
      <c r="M20" s="30" t="s">
        <v>27</v>
      </c>
      <c r="N20" s="36"/>
      <c r="O20" s="197" t="str">
        <f>IF('Rekapitulácia stavby'!AN19="","",'Rekapitulácia stavby'!AN19)</f>
        <v/>
      </c>
      <c r="P20" s="197"/>
      <c r="Q20" s="36"/>
      <c r="R20" s="37"/>
    </row>
    <row r="21" spans="2:18" s="1" customFormat="1" ht="18" customHeight="1">
      <c r="B21" s="35"/>
      <c r="C21" s="36"/>
      <c r="D21" s="36"/>
      <c r="E21" s="28" t="str">
        <f>IF('Rekapitulácia stavby'!E20="","",'Rekapitulácia stavby'!E20)</f>
        <v xml:space="preserve"> </v>
      </c>
      <c r="F21" s="36"/>
      <c r="G21" s="36"/>
      <c r="H21" s="36"/>
      <c r="I21" s="36"/>
      <c r="J21" s="36"/>
      <c r="K21" s="36"/>
      <c r="L21" s="36"/>
      <c r="M21" s="30" t="s">
        <v>29</v>
      </c>
      <c r="N21" s="36"/>
      <c r="O21" s="197" t="str">
        <f>IF('Rekapitulácia stavby'!AN20="","",'Rekapitulácia stavby'!AN20)</f>
        <v/>
      </c>
      <c r="P21" s="197"/>
      <c r="Q21" s="36"/>
      <c r="R21" s="37"/>
    </row>
    <row r="22" spans="2:18" s="1" customFormat="1" ht="6.9" customHeight="1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7"/>
    </row>
    <row r="23" spans="2:18" s="1" customFormat="1" ht="14.4" customHeight="1">
      <c r="B23" s="35"/>
      <c r="C23" s="36"/>
      <c r="D23" s="30" t="s">
        <v>37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22.5" customHeight="1">
      <c r="B24" s="35"/>
      <c r="C24" s="36"/>
      <c r="D24" s="36"/>
      <c r="E24" s="202" t="s">
        <v>20</v>
      </c>
      <c r="F24" s="202"/>
      <c r="G24" s="202"/>
      <c r="H24" s="202"/>
      <c r="I24" s="202"/>
      <c r="J24" s="202"/>
      <c r="K24" s="202"/>
      <c r="L24" s="202"/>
      <c r="M24" s="36"/>
      <c r="N24" s="36"/>
      <c r="O24" s="36"/>
      <c r="P24" s="36"/>
      <c r="Q24" s="36"/>
      <c r="R24" s="37"/>
    </row>
    <row r="25" spans="2:18" s="1" customFormat="1" ht="6.9" customHeight="1"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36"/>
      <c r="R26" s="37"/>
    </row>
    <row r="27" spans="2:18" s="1" customFormat="1" ht="14.4" customHeight="1">
      <c r="B27" s="35"/>
      <c r="C27" s="36"/>
      <c r="D27" s="127" t="s">
        <v>161</v>
      </c>
      <c r="E27" s="36"/>
      <c r="F27" s="36"/>
      <c r="G27" s="36"/>
      <c r="H27" s="36"/>
      <c r="I27" s="36"/>
      <c r="J27" s="36"/>
      <c r="K27" s="36"/>
      <c r="L27" s="36"/>
      <c r="M27" s="203">
        <f>N88</f>
        <v>0</v>
      </c>
      <c r="N27" s="203"/>
      <c r="O27" s="203"/>
      <c r="P27" s="203"/>
      <c r="Q27" s="36"/>
      <c r="R27" s="37"/>
    </row>
    <row r="28" spans="2:18" s="1" customFormat="1" ht="14.4" customHeight="1">
      <c r="B28" s="35"/>
      <c r="C28" s="36"/>
      <c r="D28" s="34" t="s">
        <v>145</v>
      </c>
      <c r="E28" s="36"/>
      <c r="F28" s="36"/>
      <c r="G28" s="36"/>
      <c r="H28" s="36"/>
      <c r="I28" s="36"/>
      <c r="J28" s="36"/>
      <c r="K28" s="36"/>
      <c r="L28" s="36"/>
      <c r="M28" s="203">
        <f>N95</f>
        <v>0</v>
      </c>
      <c r="N28" s="203"/>
      <c r="O28" s="203"/>
      <c r="P28" s="203"/>
      <c r="Q28" s="36"/>
      <c r="R28" s="37"/>
    </row>
    <row r="29" spans="2:18" s="1" customFormat="1" ht="6.9" customHeight="1"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7"/>
    </row>
    <row r="30" spans="2:18" s="1" customFormat="1" ht="25.35" customHeight="1">
      <c r="B30" s="35"/>
      <c r="C30" s="36"/>
      <c r="D30" s="128" t="s">
        <v>40</v>
      </c>
      <c r="E30" s="36"/>
      <c r="F30" s="36"/>
      <c r="G30" s="36"/>
      <c r="H30" s="36"/>
      <c r="I30" s="36"/>
      <c r="J30" s="36"/>
      <c r="K30" s="36"/>
      <c r="L30" s="36"/>
      <c r="M30" s="248">
        <f>ROUND(M27+M28,2)</f>
        <v>0</v>
      </c>
      <c r="N30" s="243"/>
      <c r="O30" s="243"/>
      <c r="P30" s="243"/>
      <c r="Q30" s="36"/>
      <c r="R30" s="37"/>
    </row>
    <row r="31" spans="2:18" s="1" customFormat="1" ht="6.9" customHeight="1">
      <c r="B31" s="35"/>
      <c r="C31" s="36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36"/>
      <c r="R31" s="37"/>
    </row>
    <row r="32" spans="2:18" s="1" customFormat="1" ht="14.4" customHeight="1">
      <c r="B32" s="35"/>
      <c r="C32" s="36"/>
      <c r="D32" s="42" t="s">
        <v>41</v>
      </c>
      <c r="E32" s="42" t="s">
        <v>42</v>
      </c>
      <c r="F32" s="43">
        <v>0.2</v>
      </c>
      <c r="G32" s="129" t="s">
        <v>43</v>
      </c>
      <c r="H32" s="249">
        <f>ROUND((((SUM(BE95:BE102)+SUM(BE120:BE130))+SUM(BE132:BE136))),2)</f>
        <v>0</v>
      </c>
      <c r="I32" s="243"/>
      <c r="J32" s="243"/>
      <c r="K32" s="36"/>
      <c r="L32" s="36"/>
      <c r="M32" s="249">
        <f>ROUND(((ROUND((SUM(BE95:BE102)+SUM(BE120:BE130)), 2)*F32)+SUM(BE132:BE136)*F32),2)</f>
        <v>0</v>
      </c>
      <c r="N32" s="243"/>
      <c r="O32" s="243"/>
      <c r="P32" s="243"/>
      <c r="Q32" s="36"/>
      <c r="R32" s="37"/>
    </row>
    <row r="33" spans="2:18" s="1" customFormat="1" ht="14.4" customHeight="1">
      <c r="B33" s="35"/>
      <c r="C33" s="36"/>
      <c r="D33" s="36"/>
      <c r="E33" s="42" t="s">
        <v>44</v>
      </c>
      <c r="F33" s="43">
        <v>0.2</v>
      </c>
      <c r="G33" s="129" t="s">
        <v>43</v>
      </c>
      <c r="H33" s="249">
        <f>ROUND((((SUM(BF95:BF102)+SUM(BF120:BF130))+SUM(BF132:BF136))),2)</f>
        <v>0</v>
      </c>
      <c r="I33" s="243"/>
      <c r="J33" s="243"/>
      <c r="K33" s="36"/>
      <c r="L33" s="36"/>
      <c r="M33" s="249">
        <f>ROUND(((ROUND((SUM(BF95:BF102)+SUM(BF120:BF130)), 2)*F33)+SUM(BF132:BF136)*F33),2)</f>
        <v>0</v>
      </c>
      <c r="N33" s="243"/>
      <c r="O33" s="243"/>
      <c r="P33" s="243"/>
      <c r="Q33" s="36"/>
      <c r="R33" s="37"/>
    </row>
    <row r="34" spans="2:18" s="1" customFormat="1" ht="14.4" hidden="1" customHeight="1">
      <c r="B34" s="35"/>
      <c r="C34" s="36"/>
      <c r="D34" s="36"/>
      <c r="E34" s="42" t="s">
        <v>45</v>
      </c>
      <c r="F34" s="43">
        <v>0.2</v>
      </c>
      <c r="G34" s="129" t="s">
        <v>43</v>
      </c>
      <c r="H34" s="249">
        <f>ROUND((((SUM(BG95:BG102)+SUM(BG120:BG130))+SUM(BG132:BG136))),2)</f>
        <v>0</v>
      </c>
      <c r="I34" s="243"/>
      <c r="J34" s="243"/>
      <c r="K34" s="36"/>
      <c r="L34" s="36"/>
      <c r="M34" s="249">
        <v>0</v>
      </c>
      <c r="N34" s="243"/>
      <c r="O34" s="243"/>
      <c r="P34" s="243"/>
      <c r="Q34" s="36"/>
      <c r="R34" s="37"/>
    </row>
    <row r="35" spans="2:18" s="1" customFormat="1" ht="14.4" hidden="1" customHeight="1">
      <c r="B35" s="35"/>
      <c r="C35" s="36"/>
      <c r="D35" s="36"/>
      <c r="E35" s="42" t="s">
        <v>46</v>
      </c>
      <c r="F35" s="43">
        <v>0.2</v>
      </c>
      <c r="G35" s="129" t="s">
        <v>43</v>
      </c>
      <c r="H35" s="249">
        <f>ROUND((((SUM(BH95:BH102)+SUM(BH120:BH130))+SUM(BH132:BH136))),2)</f>
        <v>0</v>
      </c>
      <c r="I35" s="243"/>
      <c r="J35" s="243"/>
      <c r="K35" s="36"/>
      <c r="L35" s="36"/>
      <c r="M35" s="249">
        <v>0</v>
      </c>
      <c r="N35" s="243"/>
      <c r="O35" s="243"/>
      <c r="P35" s="243"/>
      <c r="Q35" s="36"/>
      <c r="R35" s="37"/>
    </row>
    <row r="36" spans="2:18" s="1" customFormat="1" ht="14.4" hidden="1" customHeight="1">
      <c r="B36" s="35"/>
      <c r="C36" s="36"/>
      <c r="D36" s="36"/>
      <c r="E36" s="42" t="s">
        <v>47</v>
      </c>
      <c r="F36" s="43">
        <v>0</v>
      </c>
      <c r="G36" s="129" t="s">
        <v>43</v>
      </c>
      <c r="H36" s="249">
        <f>ROUND((((SUM(BI95:BI102)+SUM(BI120:BI130))+SUM(BI132:BI136))),2)</f>
        <v>0</v>
      </c>
      <c r="I36" s="243"/>
      <c r="J36" s="243"/>
      <c r="K36" s="36"/>
      <c r="L36" s="36"/>
      <c r="M36" s="249">
        <v>0</v>
      </c>
      <c r="N36" s="243"/>
      <c r="O36" s="243"/>
      <c r="P36" s="243"/>
      <c r="Q36" s="36"/>
      <c r="R36" s="37"/>
    </row>
    <row r="37" spans="2:18" s="1" customFormat="1" ht="6.9" customHeight="1"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7"/>
    </row>
    <row r="38" spans="2:18" s="1" customFormat="1" ht="25.35" customHeight="1">
      <c r="B38" s="35"/>
      <c r="C38" s="125"/>
      <c r="D38" s="130" t="s">
        <v>48</v>
      </c>
      <c r="E38" s="79"/>
      <c r="F38" s="79"/>
      <c r="G38" s="131" t="s">
        <v>49</v>
      </c>
      <c r="H38" s="132" t="s">
        <v>50</v>
      </c>
      <c r="I38" s="79"/>
      <c r="J38" s="79"/>
      <c r="K38" s="79"/>
      <c r="L38" s="250">
        <f>SUM(M30:M36)</f>
        <v>0</v>
      </c>
      <c r="M38" s="250"/>
      <c r="N38" s="250"/>
      <c r="O38" s="250"/>
      <c r="P38" s="251"/>
      <c r="Q38" s="125"/>
      <c r="R38" s="37"/>
    </row>
    <row r="39" spans="2:18" s="1" customFormat="1" ht="14.4" customHeight="1">
      <c r="B39" s="35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ht="12">
      <c r="B41" s="22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3"/>
    </row>
    <row r="42" spans="2:18" ht="12">
      <c r="B42" s="22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3"/>
    </row>
    <row r="43" spans="2:18" ht="12">
      <c r="B43" s="2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3"/>
    </row>
    <row r="44" spans="2:18" ht="12">
      <c r="B44" s="22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3"/>
    </row>
    <row r="45" spans="2:18" ht="12">
      <c r="B45" s="22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3"/>
    </row>
    <row r="46" spans="2:18" ht="12">
      <c r="B46" s="22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3"/>
    </row>
    <row r="47" spans="2:18" ht="12">
      <c r="B47" s="22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3"/>
    </row>
    <row r="48" spans="2:18" ht="12">
      <c r="B48" s="2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3"/>
    </row>
    <row r="49" spans="2:18" ht="12">
      <c r="B49" s="22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3"/>
    </row>
    <row r="50" spans="2:18" s="1" customFormat="1">
      <c r="B50" s="35"/>
      <c r="C50" s="36"/>
      <c r="D50" s="50" t="s">
        <v>51</v>
      </c>
      <c r="E50" s="51"/>
      <c r="F50" s="51"/>
      <c r="G50" s="51"/>
      <c r="H50" s="52"/>
      <c r="I50" s="36"/>
      <c r="J50" s="50" t="s">
        <v>52</v>
      </c>
      <c r="K50" s="51"/>
      <c r="L50" s="51"/>
      <c r="M50" s="51"/>
      <c r="N50" s="51"/>
      <c r="O50" s="51"/>
      <c r="P50" s="52"/>
      <c r="Q50" s="36"/>
      <c r="R50" s="37"/>
    </row>
    <row r="51" spans="2:18" ht="12">
      <c r="B51" s="22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3"/>
    </row>
    <row r="52" spans="2:18" ht="12">
      <c r="B52" s="22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3"/>
    </row>
    <row r="53" spans="2:18" ht="12">
      <c r="B53" s="22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3"/>
    </row>
    <row r="54" spans="2:18" ht="12">
      <c r="B54" s="22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3"/>
    </row>
    <row r="55" spans="2:18" ht="12">
      <c r="B55" s="22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3"/>
    </row>
    <row r="56" spans="2:18" ht="12">
      <c r="B56" s="22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3"/>
    </row>
    <row r="57" spans="2:18" ht="12">
      <c r="B57" s="22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3"/>
    </row>
    <row r="58" spans="2:18" ht="12">
      <c r="B58" s="22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3"/>
    </row>
    <row r="59" spans="2:18" s="1" customFormat="1">
      <c r="B59" s="35"/>
      <c r="C59" s="36"/>
      <c r="D59" s="55" t="s">
        <v>53</v>
      </c>
      <c r="E59" s="56"/>
      <c r="F59" s="56"/>
      <c r="G59" s="57" t="s">
        <v>54</v>
      </c>
      <c r="H59" s="58"/>
      <c r="I59" s="36"/>
      <c r="J59" s="55" t="s">
        <v>53</v>
      </c>
      <c r="K59" s="56"/>
      <c r="L59" s="56"/>
      <c r="M59" s="56"/>
      <c r="N59" s="57" t="s">
        <v>54</v>
      </c>
      <c r="O59" s="56"/>
      <c r="P59" s="58"/>
      <c r="Q59" s="36"/>
      <c r="R59" s="37"/>
    </row>
    <row r="60" spans="2:18" ht="12">
      <c r="B60" s="22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3"/>
    </row>
    <row r="61" spans="2:18" s="1" customFormat="1">
      <c r="B61" s="35"/>
      <c r="C61" s="36"/>
      <c r="D61" s="50" t="s">
        <v>55</v>
      </c>
      <c r="E61" s="51"/>
      <c r="F61" s="51"/>
      <c r="G61" s="51"/>
      <c r="H61" s="52"/>
      <c r="I61" s="36"/>
      <c r="J61" s="50" t="s">
        <v>56</v>
      </c>
      <c r="K61" s="51"/>
      <c r="L61" s="51"/>
      <c r="M61" s="51"/>
      <c r="N61" s="51"/>
      <c r="O61" s="51"/>
      <c r="P61" s="52"/>
      <c r="Q61" s="36"/>
      <c r="R61" s="37"/>
    </row>
    <row r="62" spans="2:18" ht="12">
      <c r="B62" s="22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3"/>
    </row>
    <row r="63" spans="2:18" ht="12">
      <c r="B63" s="22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3"/>
    </row>
    <row r="64" spans="2:18" ht="12">
      <c r="B64" s="22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3"/>
    </row>
    <row r="65" spans="2:21" ht="12">
      <c r="B65" s="22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3"/>
    </row>
    <row r="66" spans="2:21" ht="12">
      <c r="B66" s="22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3"/>
    </row>
    <row r="67" spans="2:21" ht="12">
      <c r="B67" s="22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3"/>
    </row>
    <row r="68" spans="2:21" ht="12">
      <c r="B68" s="22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3"/>
    </row>
    <row r="69" spans="2:21" ht="12">
      <c r="B69" s="22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3"/>
    </row>
    <row r="70" spans="2:21" s="1" customFormat="1">
      <c r="B70" s="35"/>
      <c r="C70" s="36"/>
      <c r="D70" s="55" t="s">
        <v>53</v>
      </c>
      <c r="E70" s="56"/>
      <c r="F70" s="56"/>
      <c r="G70" s="57" t="s">
        <v>54</v>
      </c>
      <c r="H70" s="58"/>
      <c r="I70" s="36"/>
      <c r="J70" s="55" t="s">
        <v>53</v>
      </c>
      <c r="K70" s="56"/>
      <c r="L70" s="56"/>
      <c r="M70" s="56"/>
      <c r="N70" s="57" t="s">
        <v>54</v>
      </c>
      <c r="O70" s="56"/>
      <c r="P70" s="58"/>
      <c r="Q70" s="36"/>
      <c r="R70" s="37"/>
    </row>
    <row r="71" spans="2:21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21" s="1" customFormat="1" ht="6.9" customHeight="1">
      <c r="B75" s="133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5"/>
    </row>
    <row r="76" spans="2:21" s="1" customFormat="1" ht="36.9" customHeight="1">
      <c r="B76" s="35"/>
      <c r="C76" s="193" t="s">
        <v>162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37"/>
      <c r="T76" s="136"/>
      <c r="U76" s="136"/>
    </row>
    <row r="77" spans="2:21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  <c r="T77" s="136"/>
      <c r="U77" s="136"/>
    </row>
    <row r="78" spans="2:21" s="1" customFormat="1" ht="30" customHeight="1">
      <c r="B78" s="35"/>
      <c r="C78" s="30" t="s">
        <v>17</v>
      </c>
      <c r="D78" s="36"/>
      <c r="E78" s="36"/>
      <c r="F78" s="241" t="str">
        <f>F6</f>
        <v>Zberný dvor</v>
      </c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36"/>
      <c r="R78" s="37"/>
      <c r="T78" s="136"/>
      <c r="U78" s="136"/>
    </row>
    <row r="79" spans="2:21" s="1" customFormat="1" ht="36.9" customHeight="1">
      <c r="B79" s="35"/>
      <c r="C79" s="69" t="s">
        <v>157</v>
      </c>
      <c r="D79" s="36"/>
      <c r="E79" s="36"/>
      <c r="F79" s="213" t="str">
        <f>F7</f>
        <v>PK01 - Plocha pre kompostery</v>
      </c>
      <c r="G79" s="243"/>
      <c r="H79" s="243"/>
      <c r="I79" s="243"/>
      <c r="J79" s="243"/>
      <c r="K79" s="243"/>
      <c r="L79" s="243"/>
      <c r="M79" s="243"/>
      <c r="N79" s="243"/>
      <c r="O79" s="243"/>
      <c r="P79" s="243"/>
      <c r="Q79" s="36"/>
      <c r="R79" s="37"/>
      <c r="T79" s="136"/>
      <c r="U79" s="136"/>
    </row>
    <row r="80" spans="2:21" s="1" customFormat="1" ht="6.9" customHeight="1"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7"/>
      <c r="T80" s="136"/>
      <c r="U80" s="136"/>
    </row>
    <row r="81" spans="2:65" s="1" customFormat="1" ht="18" customHeight="1">
      <c r="B81" s="35"/>
      <c r="C81" s="30" t="s">
        <v>22</v>
      </c>
      <c r="D81" s="36"/>
      <c r="E81" s="36"/>
      <c r="F81" s="28" t="str">
        <f>F9</f>
        <v>Tesárske Mlyňany</v>
      </c>
      <c r="G81" s="36"/>
      <c r="H81" s="36"/>
      <c r="I81" s="36"/>
      <c r="J81" s="36"/>
      <c r="K81" s="30" t="s">
        <v>24</v>
      </c>
      <c r="L81" s="36"/>
      <c r="M81" s="245" t="str">
        <f>IF(O9="","",O9)</f>
        <v>20. 3. 2018</v>
      </c>
      <c r="N81" s="245"/>
      <c r="O81" s="245"/>
      <c r="P81" s="245"/>
      <c r="Q81" s="36"/>
      <c r="R81" s="37"/>
      <c r="T81" s="136"/>
      <c r="U81" s="136"/>
    </row>
    <row r="82" spans="2:65" s="1" customFormat="1" ht="6.9" customHeight="1"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7"/>
      <c r="T82" s="136"/>
      <c r="U82" s="136"/>
    </row>
    <row r="83" spans="2:65" s="1" customFormat="1" ht="13.2">
      <c r="B83" s="35"/>
      <c r="C83" s="30" t="s">
        <v>26</v>
      </c>
      <c r="D83" s="36"/>
      <c r="E83" s="36"/>
      <c r="F83" s="28" t="str">
        <f>E12</f>
        <v>Obec Tesárske Mlyňany</v>
      </c>
      <c r="G83" s="36"/>
      <c r="H83" s="36"/>
      <c r="I83" s="36"/>
      <c r="J83" s="36"/>
      <c r="K83" s="30" t="s">
        <v>32</v>
      </c>
      <c r="L83" s="36"/>
      <c r="M83" s="197" t="str">
        <f>E18</f>
        <v>Ing. Stanislav Mankovecký</v>
      </c>
      <c r="N83" s="197"/>
      <c r="O83" s="197"/>
      <c r="P83" s="197"/>
      <c r="Q83" s="197"/>
      <c r="R83" s="37"/>
      <c r="T83" s="136"/>
      <c r="U83" s="136"/>
    </row>
    <row r="84" spans="2:65" s="1" customFormat="1" ht="14.4" customHeight="1">
      <c r="B84" s="35"/>
      <c r="C84" s="30" t="s">
        <v>30</v>
      </c>
      <c r="D84" s="36"/>
      <c r="E84" s="36"/>
      <c r="F84" s="28" t="str">
        <f>IF(E15="","",E15)</f>
        <v>Vyplň údaj</v>
      </c>
      <c r="G84" s="36"/>
      <c r="H84" s="36"/>
      <c r="I84" s="36"/>
      <c r="J84" s="36"/>
      <c r="K84" s="30" t="s">
        <v>35</v>
      </c>
      <c r="L84" s="36"/>
      <c r="M84" s="197" t="str">
        <f>E21</f>
        <v xml:space="preserve"> </v>
      </c>
      <c r="N84" s="197"/>
      <c r="O84" s="197"/>
      <c r="P84" s="197"/>
      <c r="Q84" s="197"/>
      <c r="R84" s="37"/>
      <c r="T84" s="136"/>
      <c r="U84" s="136"/>
    </row>
    <row r="85" spans="2:65" s="1" customFormat="1" ht="10.35" customHeight="1"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7"/>
      <c r="T85" s="136"/>
      <c r="U85" s="136"/>
    </row>
    <row r="86" spans="2:65" s="1" customFormat="1" ht="29.25" customHeight="1">
      <c r="B86" s="35"/>
      <c r="C86" s="252" t="s">
        <v>163</v>
      </c>
      <c r="D86" s="253"/>
      <c r="E86" s="253"/>
      <c r="F86" s="253"/>
      <c r="G86" s="253"/>
      <c r="H86" s="125"/>
      <c r="I86" s="125"/>
      <c r="J86" s="125"/>
      <c r="K86" s="125"/>
      <c r="L86" s="125"/>
      <c r="M86" s="125"/>
      <c r="N86" s="252" t="s">
        <v>164</v>
      </c>
      <c r="O86" s="253"/>
      <c r="P86" s="253"/>
      <c r="Q86" s="253"/>
      <c r="R86" s="37"/>
      <c r="T86" s="136"/>
      <c r="U86" s="136"/>
    </row>
    <row r="87" spans="2:65" s="1" customFormat="1" ht="10.35" customHeight="1">
      <c r="B87" s="35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7"/>
      <c r="T87" s="136"/>
      <c r="U87" s="136"/>
    </row>
    <row r="88" spans="2:65" s="1" customFormat="1" ht="29.25" customHeight="1">
      <c r="B88" s="35"/>
      <c r="C88" s="138" t="s">
        <v>165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237">
        <f>N120</f>
        <v>0</v>
      </c>
      <c r="O88" s="254"/>
      <c r="P88" s="254"/>
      <c r="Q88" s="254"/>
      <c r="R88" s="37"/>
      <c r="T88" s="136"/>
      <c r="U88" s="136"/>
      <c r="AU88" s="18" t="s">
        <v>166</v>
      </c>
    </row>
    <row r="89" spans="2:65" s="7" customFormat="1" ht="24.9" customHeight="1">
      <c r="B89" s="139"/>
      <c r="C89" s="140"/>
      <c r="D89" s="141" t="s">
        <v>167</v>
      </c>
      <c r="E89" s="140"/>
      <c r="F89" s="140"/>
      <c r="G89" s="140"/>
      <c r="H89" s="140"/>
      <c r="I89" s="140"/>
      <c r="J89" s="140"/>
      <c r="K89" s="140"/>
      <c r="L89" s="140"/>
      <c r="M89" s="140"/>
      <c r="N89" s="255">
        <f>N121</f>
        <v>0</v>
      </c>
      <c r="O89" s="256"/>
      <c r="P89" s="256"/>
      <c r="Q89" s="256"/>
      <c r="R89" s="142"/>
      <c r="T89" s="143"/>
      <c r="U89" s="143"/>
    </row>
    <row r="90" spans="2:65" s="8" customFormat="1" ht="19.95" customHeight="1">
      <c r="B90" s="144"/>
      <c r="C90" s="103"/>
      <c r="D90" s="114" t="s">
        <v>168</v>
      </c>
      <c r="E90" s="103"/>
      <c r="F90" s="103"/>
      <c r="G90" s="103"/>
      <c r="H90" s="103"/>
      <c r="I90" s="103"/>
      <c r="J90" s="103"/>
      <c r="K90" s="103"/>
      <c r="L90" s="103"/>
      <c r="M90" s="103"/>
      <c r="N90" s="230">
        <f>N122</f>
        <v>0</v>
      </c>
      <c r="O90" s="231"/>
      <c r="P90" s="231"/>
      <c r="Q90" s="231"/>
      <c r="R90" s="145"/>
      <c r="T90" s="146"/>
      <c r="U90" s="146"/>
    </row>
    <row r="91" spans="2:65" s="8" customFormat="1" ht="19.95" customHeight="1">
      <c r="B91" s="144"/>
      <c r="C91" s="103"/>
      <c r="D91" s="114" t="s">
        <v>257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30">
        <f>N125</f>
        <v>0</v>
      </c>
      <c r="O91" s="231"/>
      <c r="P91" s="231"/>
      <c r="Q91" s="231"/>
      <c r="R91" s="145"/>
      <c r="T91" s="146"/>
      <c r="U91" s="146"/>
    </row>
    <row r="92" spans="2:65" s="8" customFormat="1" ht="19.95" customHeight="1">
      <c r="B92" s="144"/>
      <c r="C92" s="103"/>
      <c r="D92" s="114" t="s">
        <v>258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30">
        <f>N129</f>
        <v>0</v>
      </c>
      <c r="O92" s="231"/>
      <c r="P92" s="231"/>
      <c r="Q92" s="231"/>
      <c r="R92" s="145"/>
      <c r="T92" s="146"/>
      <c r="U92" s="146"/>
    </row>
    <row r="93" spans="2:65" s="7" customFormat="1" ht="21.75" customHeight="1">
      <c r="B93" s="139"/>
      <c r="C93" s="140"/>
      <c r="D93" s="141" t="s">
        <v>171</v>
      </c>
      <c r="E93" s="140"/>
      <c r="F93" s="140"/>
      <c r="G93" s="140"/>
      <c r="H93" s="140"/>
      <c r="I93" s="140"/>
      <c r="J93" s="140"/>
      <c r="K93" s="140"/>
      <c r="L93" s="140"/>
      <c r="M93" s="140"/>
      <c r="N93" s="257">
        <f>N131</f>
        <v>0</v>
      </c>
      <c r="O93" s="256"/>
      <c r="P93" s="256"/>
      <c r="Q93" s="256"/>
      <c r="R93" s="142"/>
      <c r="T93" s="143"/>
      <c r="U93" s="143"/>
    </row>
    <row r="94" spans="2:65" s="1" customFormat="1" ht="21.75" customHeight="1">
      <c r="B94" s="35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7"/>
      <c r="T94" s="136"/>
      <c r="U94" s="136"/>
    </row>
    <row r="95" spans="2:65" s="1" customFormat="1" ht="29.25" customHeight="1">
      <c r="B95" s="35"/>
      <c r="C95" s="138" t="s">
        <v>172</v>
      </c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254">
        <f>ROUND(N96+N97+N98+N99+N100+N101,2)</f>
        <v>0</v>
      </c>
      <c r="O95" s="258"/>
      <c r="P95" s="258"/>
      <c r="Q95" s="258"/>
      <c r="R95" s="37"/>
      <c r="T95" s="147"/>
      <c r="U95" s="148" t="s">
        <v>41</v>
      </c>
    </row>
    <row r="96" spans="2:65" s="1" customFormat="1" ht="18" customHeight="1">
      <c r="B96" s="35"/>
      <c r="C96" s="36"/>
      <c r="D96" s="234" t="s">
        <v>173</v>
      </c>
      <c r="E96" s="235"/>
      <c r="F96" s="235"/>
      <c r="G96" s="235"/>
      <c r="H96" s="235"/>
      <c r="I96" s="36"/>
      <c r="J96" s="36"/>
      <c r="K96" s="36"/>
      <c r="L96" s="36"/>
      <c r="M96" s="36"/>
      <c r="N96" s="233">
        <f>ROUND(N88*T96,2)</f>
        <v>0</v>
      </c>
      <c r="O96" s="230"/>
      <c r="P96" s="230"/>
      <c r="Q96" s="230"/>
      <c r="R96" s="37"/>
      <c r="S96" s="149"/>
      <c r="T96" s="150"/>
      <c r="U96" s="151" t="s">
        <v>44</v>
      </c>
      <c r="V96" s="152"/>
      <c r="W96" s="152"/>
      <c r="X96" s="152"/>
      <c r="Y96" s="152"/>
      <c r="Z96" s="152"/>
      <c r="AA96" s="152"/>
      <c r="AB96" s="152"/>
      <c r="AC96" s="152"/>
      <c r="AD96" s="152"/>
      <c r="AE96" s="152"/>
      <c r="AF96" s="152"/>
      <c r="AG96" s="152"/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3" t="s">
        <v>174</v>
      </c>
      <c r="AZ96" s="152"/>
      <c r="BA96" s="152"/>
      <c r="BB96" s="152"/>
      <c r="BC96" s="152"/>
      <c r="BD96" s="152"/>
      <c r="BE96" s="154">
        <f t="shared" ref="BE96:BE101" si="0">IF(U96="základná",N96,0)</f>
        <v>0</v>
      </c>
      <c r="BF96" s="154">
        <f t="shared" ref="BF96:BF101" si="1">IF(U96="znížená",N96,0)</f>
        <v>0</v>
      </c>
      <c r="BG96" s="154">
        <f t="shared" ref="BG96:BG101" si="2">IF(U96="zákl. prenesená",N96,0)</f>
        <v>0</v>
      </c>
      <c r="BH96" s="154">
        <f t="shared" ref="BH96:BH101" si="3">IF(U96="zníž. prenesená",N96,0)</f>
        <v>0</v>
      </c>
      <c r="BI96" s="154">
        <f t="shared" ref="BI96:BI101" si="4">IF(U96="nulová",N96,0)</f>
        <v>0</v>
      </c>
      <c r="BJ96" s="153" t="s">
        <v>89</v>
      </c>
      <c r="BK96" s="152"/>
      <c r="BL96" s="152"/>
      <c r="BM96" s="152"/>
    </row>
    <row r="97" spans="2:65" s="1" customFormat="1" ht="18" customHeight="1">
      <c r="B97" s="35"/>
      <c r="C97" s="36"/>
      <c r="D97" s="234" t="s">
        <v>175</v>
      </c>
      <c r="E97" s="235"/>
      <c r="F97" s="235"/>
      <c r="G97" s="235"/>
      <c r="H97" s="235"/>
      <c r="I97" s="36"/>
      <c r="J97" s="36"/>
      <c r="K97" s="36"/>
      <c r="L97" s="36"/>
      <c r="M97" s="36"/>
      <c r="N97" s="233">
        <f>ROUND(N88*T97,2)</f>
        <v>0</v>
      </c>
      <c r="O97" s="230"/>
      <c r="P97" s="230"/>
      <c r="Q97" s="230"/>
      <c r="R97" s="37"/>
      <c r="S97" s="149"/>
      <c r="T97" s="150"/>
      <c r="U97" s="151" t="s">
        <v>44</v>
      </c>
      <c r="V97" s="152"/>
      <c r="W97" s="152"/>
      <c r="X97" s="152"/>
      <c r="Y97" s="152"/>
      <c r="Z97" s="152"/>
      <c r="AA97" s="152"/>
      <c r="AB97" s="152"/>
      <c r="AC97" s="152"/>
      <c r="AD97" s="152"/>
      <c r="AE97" s="152"/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3" t="s">
        <v>174</v>
      </c>
      <c r="AZ97" s="152"/>
      <c r="BA97" s="152"/>
      <c r="BB97" s="152"/>
      <c r="BC97" s="152"/>
      <c r="BD97" s="152"/>
      <c r="BE97" s="154">
        <f t="shared" si="0"/>
        <v>0</v>
      </c>
      <c r="BF97" s="154">
        <f t="shared" si="1"/>
        <v>0</v>
      </c>
      <c r="BG97" s="154">
        <f t="shared" si="2"/>
        <v>0</v>
      </c>
      <c r="BH97" s="154">
        <f t="shared" si="3"/>
        <v>0</v>
      </c>
      <c r="BI97" s="154">
        <f t="shared" si="4"/>
        <v>0</v>
      </c>
      <c r="BJ97" s="153" t="s">
        <v>89</v>
      </c>
      <c r="BK97" s="152"/>
      <c r="BL97" s="152"/>
      <c r="BM97" s="152"/>
    </row>
    <row r="98" spans="2:65" s="1" customFormat="1" ht="18" customHeight="1">
      <c r="B98" s="35"/>
      <c r="C98" s="36"/>
      <c r="D98" s="234" t="s">
        <v>176</v>
      </c>
      <c r="E98" s="235"/>
      <c r="F98" s="235"/>
      <c r="G98" s="235"/>
      <c r="H98" s="235"/>
      <c r="I98" s="36"/>
      <c r="J98" s="36"/>
      <c r="K98" s="36"/>
      <c r="L98" s="36"/>
      <c r="M98" s="36"/>
      <c r="N98" s="233">
        <f>ROUND(N88*T98,2)</f>
        <v>0</v>
      </c>
      <c r="O98" s="230"/>
      <c r="P98" s="230"/>
      <c r="Q98" s="230"/>
      <c r="R98" s="37"/>
      <c r="S98" s="149"/>
      <c r="T98" s="150"/>
      <c r="U98" s="151" t="s">
        <v>44</v>
      </c>
      <c r="V98" s="152"/>
      <c r="W98" s="152"/>
      <c r="X98" s="152"/>
      <c r="Y98" s="152"/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3" t="s">
        <v>174</v>
      </c>
      <c r="AZ98" s="152"/>
      <c r="BA98" s="152"/>
      <c r="BB98" s="152"/>
      <c r="BC98" s="152"/>
      <c r="BD98" s="152"/>
      <c r="BE98" s="154">
        <f t="shared" si="0"/>
        <v>0</v>
      </c>
      <c r="BF98" s="154">
        <f t="shared" si="1"/>
        <v>0</v>
      </c>
      <c r="BG98" s="154">
        <f t="shared" si="2"/>
        <v>0</v>
      </c>
      <c r="BH98" s="154">
        <f t="shared" si="3"/>
        <v>0</v>
      </c>
      <c r="BI98" s="154">
        <f t="shared" si="4"/>
        <v>0</v>
      </c>
      <c r="BJ98" s="153" t="s">
        <v>89</v>
      </c>
      <c r="BK98" s="152"/>
      <c r="BL98" s="152"/>
      <c r="BM98" s="152"/>
    </row>
    <row r="99" spans="2:65" s="1" customFormat="1" ht="18" customHeight="1">
      <c r="B99" s="35"/>
      <c r="C99" s="36"/>
      <c r="D99" s="234" t="s">
        <v>177</v>
      </c>
      <c r="E99" s="235"/>
      <c r="F99" s="235"/>
      <c r="G99" s="235"/>
      <c r="H99" s="235"/>
      <c r="I99" s="36"/>
      <c r="J99" s="36"/>
      <c r="K99" s="36"/>
      <c r="L99" s="36"/>
      <c r="M99" s="36"/>
      <c r="N99" s="233">
        <f>ROUND(N88*T99,2)</f>
        <v>0</v>
      </c>
      <c r="O99" s="230"/>
      <c r="P99" s="230"/>
      <c r="Q99" s="230"/>
      <c r="R99" s="37"/>
      <c r="S99" s="149"/>
      <c r="T99" s="150"/>
      <c r="U99" s="151" t="s">
        <v>44</v>
      </c>
      <c r="V99" s="152"/>
      <c r="W99" s="152"/>
      <c r="X99" s="152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3" t="s">
        <v>174</v>
      </c>
      <c r="AZ99" s="152"/>
      <c r="BA99" s="152"/>
      <c r="BB99" s="152"/>
      <c r="BC99" s="152"/>
      <c r="BD99" s="152"/>
      <c r="BE99" s="154">
        <f t="shared" si="0"/>
        <v>0</v>
      </c>
      <c r="BF99" s="154">
        <f t="shared" si="1"/>
        <v>0</v>
      </c>
      <c r="BG99" s="154">
        <f t="shared" si="2"/>
        <v>0</v>
      </c>
      <c r="BH99" s="154">
        <f t="shared" si="3"/>
        <v>0</v>
      </c>
      <c r="BI99" s="154">
        <f t="shared" si="4"/>
        <v>0</v>
      </c>
      <c r="BJ99" s="153" t="s">
        <v>89</v>
      </c>
      <c r="BK99" s="152"/>
      <c r="BL99" s="152"/>
      <c r="BM99" s="152"/>
    </row>
    <row r="100" spans="2:65" s="1" customFormat="1" ht="18" customHeight="1">
      <c r="B100" s="35"/>
      <c r="C100" s="36"/>
      <c r="D100" s="234" t="s">
        <v>178</v>
      </c>
      <c r="E100" s="235"/>
      <c r="F100" s="235"/>
      <c r="G100" s="235"/>
      <c r="H100" s="235"/>
      <c r="I100" s="36"/>
      <c r="J100" s="36"/>
      <c r="K100" s="36"/>
      <c r="L100" s="36"/>
      <c r="M100" s="36"/>
      <c r="N100" s="233">
        <f>ROUND(N88*T100,2)</f>
        <v>0</v>
      </c>
      <c r="O100" s="230"/>
      <c r="P100" s="230"/>
      <c r="Q100" s="230"/>
      <c r="R100" s="37"/>
      <c r="S100" s="149"/>
      <c r="T100" s="150"/>
      <c r="U100" s="151" t="s">
        <v>44</v>
      </c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3" t="s">
        <v>174</v>
      </c>
      <c r="AZ100" s="152"/>
      <c r="BA100" s="152"/>
      <c r="BB100" s="152"/>
      <c r="BC100" s="152"/>
      <c r="BD100" s="152"/>
      <c r="BE100" s="154">
        <f t="shared" si="0"/>
        <v>0</v>
      </c>
      <c r="BF100" s="154">
        <f t="shared" si="1"/>
        <v>0</v>
      </c>
      <c r="BG100" s="154">
        <f t="shared" si="2"/>
        <v>0</v>
      </c>
      <c r="BH100" s="154">
        <f t="shared" si="3"/>
        <v>0</v>
      </c>
      <c r="BI100" s="154">
        <f t="shared" si="4"/>
        <v>0</v>
      </c>
      <c r="BJ100" s="153" t="s">
        <v>89</v>
      </c>
      <c r="BK100" s="152"/>
      <c r="BL100" s="152"/>
      <c r="BM100" s="152"/>
    </row>
    <row r="101" spans="2:65" s="1" customFormat="1" ht="18" customHeight="1">
      <c r="B101" s="35"/>
      <c r="C101" s="36"/>
      <c r="D101" s="114" t="s">
        <v>179</v>
      </c>
      <c r="E101" s="36"/>
      <c r="F101" s="36"/>
      <c r="G101" s="36"/>
      <c r="H101" s="36"/>
      <c r="I101" s="36"/>
      <c r="J101" s="36"/>
      <c r="K101" s="36"/>
      <c r="L101" s="36"/>
      <c r="M101" s="36"/>
      <c r="N101" s="233">
        <f>ROUND(N88*T101,2)</f>
        <v>0</v>
      </c>
      <c r="O101" s="230"/>
      <c r="P101" s="230"/>
      <c r="Q101" s="230"/>
      <c r="R101" s="37"/>
      <c r="S101" s="149"/>
      <c r="T101" s="155"/>
      <c r="U101" s="156" t="s">
        <v>44</v>
      </c>
      <c r="V101" s="152"/>
      <c r="W101" s="152"/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3" t="s">
        <v>180</v>
      </c>
      <c r="AZ101" s="152"/>
      <c r="BA101" s="152"/>
      <c r="BB101" s="152"/>
      <c r="BC101" s="152"/>
      <c r="BD101" s="152"/>
      <c r="BE101" s="154">
        <f t="shared" si="0"/>
        <v>0</v>
      </c>
      <c r="BF101" s="154">
        <f t="shared" si="1"/>
        <v>0</v>
      </c>
      <c r="BG101" s="154">
        <f t="shared" si="2"/>
        <v>0</v>
      </c>
      <c r="BH101" s="154">
        <f t="shared" si="3"/>
        <v>0</v>
      </c>
      <c r="BI101" s="154">
        <f t="shared" si="4"/>
        <v>0</v>
      </c>
      <c r="BJ101" s="153" t="s">
        <v>89</v>
      </c>
      <c r="BK101" s="152"/>
      <c r="BL101" s="152"/>
      <c r="BM101" s="152"/>
    </row>
    <row r="102" spans="2:65" s="1" customFormat="1" ht="12">
      <c r="B102" s="35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7"/>
      <c r="T102" s="136"/>
      <c r="U102" s="136"/>
    </row>
    <row r="103" spans="2:65" s="1" customFormat="1" ht="29.25" customHeight="1">
      <c r="B103" s="35"/>
      <c r="C103" s="124" t="s">
        <v>150</v>
      </c>
      <c r="D103" s="125"/>
      <c r="E103" s="125"/>
      <c r="F103" s="125"/>
      <c r="G103" s="125"/>
      <c r="H103" s="125"/>
      <c r="I103" s="125"/>
      <c r="J103" s="125"/>
      <c r="K103" s="125"/>
      <c r="L103" s="238">
        <f>ROUND(SUM(N88+N95),2)</f>
        <v>0</v>
      </c>
      <c r="M103" s="238"/>
      <c r="N103" s="238"/>
      <c r="O103" s="238"/>
      <c r="P103" s="238"/>
      <c r="Q103" s="238"/>
      <c r="R103" s="37"/>
      <c r="T103" s="136"/>
      <c r="U103" s="136"/>
    </row>
    <row r="104" spans="2:65" s="1" customFormat="1" ht="6.9" customHeight="1">
      <c r="B104" s="59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1"/>
      <c r="T104" s="136"/>
      <c r="U104" s="136"/>
    </row>
    <row r="108" spans="2:65" s="1" customFormat="1" ht="6.9" customHeight="1"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4"/>
    </row>
    <row r="109" spans="2:65" s="1" customFormat="1" ht="36.9" customHeight="1">
      <c r="B109" s="35"/>
      <c r="C109" s="193" t="s">
        <v>181</v>
      </c>
      <c r="D109" s="243"/>
      <c r="E109" s="243"/>
      <c r="F109" s="243"/>
      <c r="G109" s="243"/>
      <c r="H109" s="243"/>
      <c r="I109" s="243"/>
      <c r="J109" s="243"/>
      <c r="K109" s="243"/>
      <c r="L109" s="243"/>
      <c r="M109" s="243"/>
      <c r="N109" s="243"/>
      <c r="O109" s="243"/>
      <c r="P109" s="243"/>
      <c r="Q109" s="243"/>
      <c r="R109" s="37"/>
    </row>
    <row r="110" spans="2:65" s="1" customFormat="1" ht="6.9" customHeight="1">
      <c r="B110" s="35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7"/>
    </row>
    <row r="111" spans="2:65" s="1" customFormat="1" ht="30" customHeight="1">
      <c r="B111" s="35"/>
      <c r="C111" s="30" t="s">
        <v>17</v>
      </c>
      <c r="D111" s="36"/>
      <c r="E111" s="36"/>
      <c r="F111" s="241" t="str">
        <f>F6</f>
        <v>Zberný dvor</v>
      </c>
      <c r="G111" s="242"/>
      <c r="H111" s="242"/>
      <c r="I111" s="242"/>
      <c r="J111" s="242"/>
      <c r="K111" s="242"/>
      <c r="L111" s="242"/>
      <c r="M111" s="242"/>
      <c r="N111" s="242"/>
      <c r="O111" s="242"/>
      <c r="P111" s="242"/>
      <c r="Q111" s="36"/>
      <c r="R111" s="37"/>
    </row>
    <row r="112" spans="2:65" s="1" customFormat="1" ht="36.9" customHeight="1">
      <c r="B112" s="35"/>
      <c r="C112" s="69" t="s">
        <v>157</v>
      </c>
      <c r="D112" s="36"/>
      <c r="E112" s="36"/>
      <c r="F112" s="213" t="str">
        <f>F7</f>
        <v>PK01 - Plocha pre kompostery</v>
      </c>
      <c r="G112" s="243"/>
      <c r="H112" s="243"/>
      <c r="I112" s="243"/>
      <c r="J112" s="243"/>
      <c r="K112" s="243"/>
      <c r="L112" s="243"/>
      <c r="M112" s="243"/>
      <c r="N112" s="243"/>
      <c r="O112" s="243"/>
      <c r="P112" s="243"/>
      <c r="Q112" s="36"/>
      <c r="R112" s="37"/>
    </row>
    <row r="113" spans="2:65" s="1" customFormat="1" ht="6.9" customHeight="1"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7"/>
    </row>
    <row r="114" spans="2:65" s="1" customFormat="1" ht="18" customHeight="1">
      <c r="B114" s="35"/>
      <c r="C114" s="30" t="s">
        <v>22</v>
      </c>
      <c r="D114" s="36"/>
      <c r="E114" s="36"/>
      <c r="F114" s="28" t="str">
        <f>F9</f>
        <v>Tesárske Mlyňany</v>
      </c>
      <c r="G114" s="36"/>
      <c r="H114" s="36"/>
      <c r="I114" s="36"/>
      <c r="J114" s="36"/>
      <c r="K114" s="30" t="s">
        <v>24</v>
      </c>
      <c r="L114" s="36"/>
      <c r="M114" s="245" t="str">
        <f>IF(O9="","",O9)</f>
        <v>20. 3. 2018</v>
      </c>
      <c r="N114" s="245"/>
      <c r="O114" s="245"/>
      <c r="P114" s="245"/>
      <c r="Q114" s="36"/>
      <c r="R114" s="37"/>
    </row>
    <row r="115" spans="2:65" s="1" customFormat="1" ht="6.9" customHeight="1"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7"/>
    </row>
    <row r="116" spans="2:65" s="1" customFormat="1" ht="13.2">
      <c r="B116" s="35"/>
      <c r="C116" s="30" t="s">
        <v>26</v>
      </c>
      <c r="D116" s="36"/>
      <c r="E116" s="36"/>
      <c r="F116" s="28" t="str">
        <f>E12</f>
        <v>Obec Tesárske Mlyňany</v>
      </c>
      <c r="G116" s="36"/>
      <c r="H116" s="36"/>
      <c r="I116" s="36"/>
      <c r="J116" s="36"/>
      <c r="K116" s="30" t="s">
        <v>32</v>
      </c>
      <c r="L116" s="36"/>
      <c r="M116" s="197" t="str">
        <f>E18</f>
        <v>Ing. Stanislav Mankovecký</v>
      </c>
      <c r="N116" s="197"/>
      <c r="O116" s="197"/>
      <c r="P116" s="197"/>
      <c r="Q116" s="197"/>
      <c r="R116" s="37"/>
    </row>
    <row r="117" spans="2:65" s="1" customFormat="1" ht="14.4" customHeight="1">
      <c r="B117" s="35"/>
      <c r="C117" s="30" t="s">
        <v>30</v>
      </c>
      <c r="D117" s="36"/>
      <c r="E117" s="36"/>
      <c r="F117" s="28" t="str">
        <f>IF(E15="","",E15)</f>
        <v>Vyplň údaj</v>
      </c>
      <c r="G117" s="36"/>
      <c r="H117" s="36"/>
      <c r="I117" s="36"/>
      <c r="J117" s="36"/>
      <c r="K117" s="30" t="s">
        <v>35</v>
      </c>
      <c r="L117" s="36"/>
      <c r="M117" s="197" t="str">
        <f>E21</f>
        <v xml:space="preserve"> </v>
      </c>
      <c r="N117" s="197"/>
      <c r="O117" s="197"/>
      <c r="P117" s="197"/>
      <c r="Q117" s="197"/>
      <c r="R117" s="37"/>
    </row>
    <row r="118" spans="2:65" s="1" customFormat="1" ht="10.35" customHeight="1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65" s="9" customFormat="1" ht="29.25" customHeight="1">
      <c r="B119" s="157"/>
      <c r="C119" s="158" t="s">
        <v>182</v>
      </c>
      <c r="D119" s="159" t="s">
        <v>183</v>
      </c>
      <c r="E119" s="159" t="s">
        <v>59</v>
      </c>
      <c r="F119" s="259" t="s">
        <v>184</v>
      </c>
      <c r="G119" s="259"/>
      <c r="H119" s="259"/>
      <c r="I119" s="259"/>
      <c r="J119" s="159" t="s">
        <v>185</v>
      </c>
      <c r="K119" s="159" t="s">
        <v>186</v>
      </c>
      <c r="L119" s="260" t="s">
        <v>187</v>
      </c>
      <c r="M119" s="260"/>
      <c r="N119" s="259" t="s">
        <v>164</v>
      </c>
      <c r="O119" s="259"/>
      <c r="P119" s="259"/>
      <c r="Q119" s="261"/>
      <c r="R119" s="160"/>
      <c r="T119" s="80" t="s">
        <v>188</v>
      </c>
      <c r="U119" s="81" t="s">
        <v>41</v>
      </c>
      <c r="V119" s="81" t="s">
        <v>189</v>
      </c>
      <c r="W119" s="81" t="s">
        <v>190</v>
      </c>
      <c r="X119" s="81" t="s">
        <v>191</v>
      </c>
      <c r="Y119" s="81" t="s">
        <v>192</v>
      </c>
      <c r="Z119" s="81" t="s">
        <v>193</v>
      </c>
      <c r="AA119" s="82" t="s">
        <v>194</v>
      </c>
    </row>
    <row r="120" spans="2:65" s="1" customFormat="1" ht="29.25" customHeight="1">
      <c r="B120" s="35"/>
      <c r="C120" s="84" t="s">
        <v>161</v>
      </c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271">
        <f>BK120</f>
        <v>0</v>
      </c>
      <c r="O120" s="272"/>
      <c r="P120" s="272"/>
      <c r="Q120" s="272"/>
      <c r="R120" s="37"/>
      <c r="T120" s="83"/>
      <c r="U120" s="51"/>
      <c r="V120" s="51"/>
      <c r="W120" s="161">
        <f>W121+W131</f>
        <v>0</v>
      </c>
      <c r="X120" s="51"/>
      <c r="Y120" s="161">
        <f>Y121+Y131</f>
        <v>12.093230999999999</v>
      </c>
      <c r="Z120" s="51"/>
      <c r="AA120" s="162">
        <f>AA121+AA131</f>
        <v>0</v>
      </c>
      <c r="AT120" s="18" t="s">
        <v>76</v>
      </c>
      <c r="AU120" s="18" t="s">
        <v>166</v>
      </c>
      <c r="BK120" s="163">
        <f>BK121+BK131</f>
        <v>0</v>
      </c>
    </row>
    <row r="121" spans="2:65" s="10" customFormat="1" ht="37.35" customHeight="1">
      <c r="B121" s="164"/>
      <c r="C121" s="165"/>
      <c r="D121" s="166" t="s">
        <v>167</v>
      </c>
      <c r="E121" s="166"/>
      <c r="F121" s="166"/>
      <c r="G121" s="166"/>
      <c r="H121" s="166"/>
      <c r="I121" s="166"/>
      <c r="J121" s="166"/>
      <c r="K121" s="166"/>
      <c r="L121" s="166"/>
      <c r="M121" s="166"/>
      <c r="N121" s="257">
        <f>BK121</f>
        <v>0</v>
      </c>
      <c r="O121" s="255"/>
      <c r="P121" s="255"/>
      <c r="Q121" s="255"/>
      <c r="R121" s="167"/>
      <c r="T121" s="168"/>
      <c r="U121" s="165"/>
      <c r="V121" s="165"/>
      <c r="W121" s="169">
        <f>W122+W125+W129</f>
        <v>0</v>
      </c>
      <c r="X121" s="165"/>
      <c r="Y121" s="169">
        <f>Y122+Y125+Y129</f>
        <v>12.093230999999999</v>
      </c>
      <c r="Z121" s="165"/>
      <c r="AA121" s="170">
        <f>AA122+AA125+AA129</f>
        <v>0</v>
      </c>
      <c r="AR121" s="171" t="s">
        <v>84</v>
      </c>
      <c r="AT121" s="172" t="s">
        <v>76</v>
      </c>
      <c r="AU121" s="172" t="s">
        <v>77</v>
      </c>
      <c r="AY121" s="171" t="s">
        <v>195</v>
      </c>
      <c r="BK121" s="173">
        <f>BK122+BK125+BK129</f>
        <v>0</v>
      </c>
    </row>
    <row r="122" spans="2:65" s="10" customFormat="1" ht="19.95" customHeight="1">
      <c r="B122" s="164"/>
      <c r="C122" s="165"/>
      <c r="D122" s="174" t="s">
        <v>168</v>
      </c>
      <c r="E122" s="174"/>
      <c r="F122" s="174"/>
      <c r="G122" s="174"/>
      <c r="H122" s="174"/>
      <c r="I122" s="174"/>
      <c r="J122" s="174"/>
      <c r="K122" s="174"/>
      <c r="L122" s="174"/>
      <c r="M122" s="174"/>
      <c r="N122" s="273">
        <f>BK122</f>
        <v>0</v>
      </c>
      <c r="O122" s="274"/>
      <c r="P122" s="274"/>
      <c r="Q122" s="274"/>
      <c r="R122" s="167"/>
      <c r="T122" s="168"/>
      <c r="U122" s="165"/>
      <c r="V122" s="165"/>
      <c r="W122" s="169">
        <f>SUM(W123:W124)</f>
        <v>0</v>
      </c>
      <c r="X122" s="165"/>
      <c r="Y122" s="169">
        <f>SUM(Y123:Y124)</f>
        <v>0</v>
      </c>
      <c r="Z122" s="165"/>
      <c r="AA122" s="170">
        <f>SUM(AA123:AA124)</f>
        <v>0</v>
      </c>
      <c r="AR122" s="171" t="s">
        <v>84</v>
      </c>
      <c r="AT122" s="172" t="s">
        <v>76</v>
      </c>
      <c r="AU122" s="172" t="s">
        <v>84</v>
      </c>
      <c r="AY122" s="171" t="s">
        <v>195</v>
      </c>
      <c r="BK122" s="173">
        <f>SUM(BK123:BK124)</f>
        <v>0</v>
      </c>
    </row>
    <row r="123" spans="2:65" s="1" customFormat="1" ht="22.5" customHeight="1">
      <c r="B123" s="35"/>
      <c r="C123" s="175" t="s">
        <v>84</v>
      </c>
      <c r="D123" s="175" t="s">
        <v>196</v>
      </c>
      <c r="E123" s="176" t="s">
        <v>313</v>
      </c>
      <c r="F123" s="262" t="s">
        <v>314</v>
      </c>
      <c r="G123" s="262"/>
      <c r="H123" s="262"/>
      <c r="I123" s="262"/>
      <c r="J123" s="177" t="s">
        <v>199</v>
      </c>
      <c r="K123" s="178">
        <v>3.83</v>
      </c>
      <c r="L123" s="263">
        <v>0</v>
      </c>
      <c r="M123" s="264"/>
      <c r="N123" s="265">
        <f>ROUND(L123*K123,2)</f>
        <v>0</v>
      </c>
      <c r="O123" s="265"/>
      <c r="P123" s="265"/>
      <c r="Q123" s="265"/>
      <c r="R123" s="37"/>
      <c r="T123" s="180" t="s">
        <v>20</v>
      </c>
      <c r="U123" s="44" t="s">
        <v>44</v>
      </c>
      <c r="V123" s="36"/>
      <c r="W123" s="181">
        <f>V123*K123</f>
        <v>0</v>
      </c>
      <c r="X123" s="181">
        <v>0</v>
      </c>
      <c r="Y123" s="181">
        <f>X123*K123</f>
        <v>0</v>
      </c>
      <c r="Z123" s="181">
        <v>0</v>
      </c>
      <c r="AA123" s="182">
        <f>Z123*K123</f>
        <v>0</v>
      </c>
      <c r="AR123" s="18" t="s">
        <v>200</v>
      </c>
      <c r="AT123" s="18" t="s">
        <v>196</v>
      </c>
      <c r="AU123" s="18" t="s">
        <v>89</v>
      </c>
      <c r="AY123" s="18" t="s">
        <v>195</v>
      </c>
      <c r="BE123" s="118">
        <f>IF(U123="základná",N123,0)</f>
        <v>0</v>
      </c>
      <c r="BF123" s="118">
        <f>IF(U123="znížená",N123,0)</f>
        <v>0</v>
      </c>
      <c r="BG123" s="118">
        <f>IF(U123="zákl. prenesená",N123,0)</f>
        <v>0</v>
      </c>
      <c r="BH123" s="118">
        <f>IF(U123="zníž. prenesená",N123,0)</f>
        <v>0</v>
      </c>
      <c r="BI123" s="118">
        <f>IF(U123="nulová",N123,0)</f>
        <v>0</v>
      </c>
      <c r="BJ123" s="18" t="s">
        <v>89</v>
      </c>
      <c r="BK123" s="118">
        <f>ROUND(L123*K123,2)</f>
        <v>0</v>
      </c>
      <c r="BL123" s="18" t="s">
        <v>200</v>
      </c>
      <c r="BM123" s="18" t="s">
        <v>442</v>
      </c>
    </row>
    <row r="124" spans="2:65" s="1" customFormat="1" ht="44.25" customHeight="1">
      <c r="B124" s="35"/>
      <c r="C124" s="175" t="s">
        <v>89</v>
      </c>
      <c r="D124" s="175" t="s">
        <v>196</v>
      </c>
      <c r="E124" s="176" t="s">
        <v>316</v>
      </c>
      <c r="F124" s="262" t="s">
        <v>317</v>
      </c>
      <c r="G124" s="262"/>
      <c r="H124" s="262"/>
      <c r="I124" s="262"/>
      <c r="J124" s="177" t="s">
        <v>199</v>
      </c>
      <c r="K124" s="178">
        <v>1.26</v>
      </c>
      <c r="L124" s="263">
        <v>0</v>
      </c>
      <c r="M124" s="264"/>
      <c r="N124" s="265">
        <f>ROUND(L124*K124,2)</f>
        <v>0</v>
      </c>
      <c r="O124" s="265"/>
      <c r="P124" s="265"/>
      <c r="Q124" s="265"/>
      <c r="R124" s="37"/>
      <c r="T124" s="180" t="s">
        <v>20</v>
      </c>
      <c r="U124" s="44" t="s">
        <v>44</v>
      </c>
      <c r="V124" s="36"/>
      <c r="W124" s="181">
        <f>V124*K124</f>
        <v>0</v>
      </c>
      <c r="X124" s="181">
        <v>0</v>
      </c>
      <c r="Y124" s="181">
        <f>X124*K124</f>
        <v>0</v>
      </c>
      <c r="Z124" s="181">
        <v>0</v>
      </c>
      <c r="AA124" s="182">
        <f>Z124*K124</f>
        <v>0</v>
      </c>
      <c r="AR124" s="18" t="s">
        <v>200</v>
      </c>
      <c r="AT124" s="18" t="s">
        <v>196</v>
      </c>
      <c r="AU124" s="18" t="s">
        <v>89</v>
      </c>
      <c r="AY124" s="18" t="s">
        <v>195</v>
      </c>
      <c r="BE124" s="118">
        <f>IF(U124="základná",N124,0)</f>
        <v>0</v>
      </c>
      <c r="BF124" s="118">
        <f>IF(U124="znížená",N124,0)</f>
        <v>0</v>
      </c>
      <c r="BG124" s="118">
        <f>IF(U124="zákl. prenesená",N124,0)</f>
        <v>0</v>
      </c>
      <c r="BH124" s="118">
        <f>IF(U124="zníž. prenesená",N124,0)</f>
        <v>0</v>
      </c>
      <c r="BI124" s="118">
        <f>IF(U124="nulová",N124,0)</f>
        <v>0</v>
      </c>
      <c r="BJ124" s="18" t="s">
        <v>89</v>
      </c>
      <c r="BK124" s="118">
        <f>ROUND(L124*K124,2)</f>
        <v>0</v>
      </c>
      <c r="BL124" s="18" t="s">
        <v>200</v>
      </c>
      <c r="BM124" s="18" t="s">
        <v>443</v>
      </c>
    </row>
    <row r="125" spans="2:65" s="10" customFormat="1" ht="29.85" customHeight="1">
      <c r="B125" s="164"/>
      <c r="C125" s="165"/>
      <c r="D125" s="174" t="s">
        <v>257</v>
      </c>
      <c r="E125" s="174"/>
      <c r="F125" s="174"/>
      <c r="G125" s="174"/>
      <c r="H125" s="174"/>
      <c r="I125" s="174"/>
      <c r="J125" s="174"/>
      <c r="K125" s="174"/>
      <c r="L125" s="174"/>
      <c r="M125" s="174"/>
      <c r="N125" s="275">
        <f>BK125</f>
        <v>0</v>
      </c>
      <c r="O125" s="276"/>
      <c r="P125" s="276"/>
      <c r="Q125" s="276"/>
      <c r="R125" s="167"/>
      <c r="T125" s="168"/>
      <c r="U125" s="165"/>
      <c r="V125" s="165"/>
      <c r="W125" s="169">
        <f>SUM(W126:W128)</f>
        <v>0</v>
      </c>
      <c r="X125" s="165"/>
      <c r="Y125" s="169">
        <f>SUM(Y126:Y128)</f>
        <v>12.093230999999999</v>
      </c>
      <c r="Z125" s="165"/>
      <c r="AA125" s="170">
        <f>SUM(AA126:AA128)</f>
        <v>0</v>
      </c>
      <c r="AR125" s="171" t="s">
        <v>84</v>
      </c>
      <c r="AT125" s="172" t="s">
        <v>76</v>
      </c>
      <c r="AU125" s="172" t="s">
        <v>84</v>
      </c>
      <c r="AY125" s="171" t="s">
        <v>195</v>
      </c>
      <c r="BK125" s="173">
        <f>SUM(BK126:BK128)</f>
        <v>0</v>
      </c>
    </row>
    <row r="126" spans="2:65" s="1" customFormat="1" ht="31.5" customHeight="1">
      <c r="B126" s="35"/>
      <c r="C126" s="175" t="s">
        <v>205</v>
      </c>
      <c r="D126" s="175" t="s">
        <v>196</v>
      </c>
      <c r="E126" s="176" t="s">
        <v>277</v>
      </c>
      <c r="F126" s="262" t="s">
        <v>278</v>
      </c>
      <c r="G126" s="262"/>
      <c r="H126" s="262"/>
      <c r="I126" s="262"/>
      <c r="J126" s="177" t="s">
        <v>279</v>
      </c>
      <c r="K126" s="178">
        <v>42.5</v>
      </c>
      <c r="L126" s="263">
        <v>0</v>
      </c>
      <c r="M126" s="264"/>
      <c r="N126" s="265">
        <f>ROUND(L126*K126,2)</f>
        <v>0</v>
      </c>
      <c r="O126" s="265"/>
      <c r="P126" s="265"/>
      <c r="Q126" s="265"/>
      <c r="R126" s="37"/>
      <c r="T126" s="180" t="s">
        <v>20</v>
      </c>
      <c r="U126" s="44" t="s">
        <v>44</v>
      </c>
      <c r="V126" s="36"/>
      <c r="W126" s="181">
        <f>V126*K126</f>
        <v>0</v>
      </c>
      <c r="X126" s="181">
        <v>9.7960000000000005E-2</v>
      </c>
      <c r="Y126" s="181">
        <f>X126*K126</f>
        <v>4.1633000000000004</v>
      </c>
      <c r="Z126" s="181">
        <v>0</v>
      </c>
      <c r="AA126" s="182">
        <f>Z126*K126</f>
        <v>0</v>
      </c>
      <c r="AR126" s="18" t="s">
        <v>200</v>
      </c>
      <c r="AT126" s="18" t="s">
        <v>196</v>
      </c>
      <c r="AU126" s="18" t="s">
        <v>89</v>
      </c>
      <c r="AY126" s="18" t="s">
        <v>195</v>
      </c>
      <c r="BE126" s="118">
        <f>IF(U126="základná",N126,0)</f>
        <v>0</v>
      </c>
      <c r="BF126" s="118">
        <f>IF(U126="znížená",N126,0)</f>
        <v>0</v>
      </c>
      <c r="BG126" s="118">
        <f>IF(U126="zákl. prenesená",N126,0)</f>
        <v>0</v>
      </c>
      <c r="BH126" s="118">
        <f>IF(U126="zníž. prenesená",N126,0)</f>
        <v>0</v>
      </c>
      <c r="BI126" s="118">
        <f>IF(U126="nulová",N126,0)</f>
        <v>0</v>
      </c>
      <c r="BJ126" s="18" t="s">
        <v>89</v>
      </c>
      <c r="BK126" s="118">
        <f>ROUND(L126*K126,2)</f>
        <v>0</v>
      </c>
      <c r="BL126" s="18" t="s">
        <v>200</v>
      </c>
      <c r="BM126" s="18" t="s">
        <v>435</v>
      </c>
    </row>
    <row r="127" spans="2:65" s="1" customFormat="1" ht="22.5" customHeight="1">
      <c r="B127" s="35"/>
      <c r="C127" s="183" t="s">
        <v>200</v>
      </c>
      <c r="D127" s="183" t="s">
        <v>214</v>
      </c>
      <c r="E127" s="184" t="s">
        <v>281</v>
      </c>
      <c r="F127" s="266" t="s">
        <v>282</v>
      </c>
      <c r="G127" s="266"/>
      <c r="H127" s="266"/>
      <c r="I127" s="266"/>
      <c r="J127" s="185" t="s">
        <v>283</v>
      </c>
      <c r="K127" s="186">
        <v>42.93</v>
      </c>
      <c r="L127" s="267">
        <v>0</v>
      </c>
      <c r="M127" s="268"/>
      <c r="N127" s="269">
        <f>ROUND(L127*K127,2)</f>
        <v>0</v>
      </c>
      <c r="O127" s="265"/>
      <c r="P127" s="265"/>
      <c r="Q127" s="265"/>
      <c r="R127" s="37"/>
      <c r="T127" s="180" t="s">
        <v>20</v>
      </c>
      <c r="U127" s="44" t="s">
        <v>44</v>
      </c>
      <c r="V127" s="36"/>
      <c r="W127" s="181">
        <f>V127*K127</f>
        <v>0</v>
      </c>
      <c r="X127" s="181">
        <v>9.7000000000000003E-2</v>
      </c>
      <c r="Y127" s="181">
        <f>X127*K127</f>
        <v>4.1642099999999997</v>
      </c>
      <c r="Z127" s="181">
        <v>0</v>
      </c>
      <c r="AA127" s="182">
        <f>Z127*K127</f>
        <v>0</v>
      </c>
      <c r="AR127" s="18" t="s">
        <v>217</v>
      </c>
      <c r="AT127" s="18" t="s">
        <v>214</v>
      </c>
      <c r="AU127" s="18" t="s">
        <v>89</v>
      </c>
      <c r="AY127" s="18" t="s">
        <v>195</v>
      </c>
      <c r="BE127" s="118">
        <f>IF(U127="základná",N127,0)</f>
        <v>0</v>
      </c>
      <c r="BF127" s="118">
        <f>IF(U127="znížená",N127,0)</f>
        <v>0</v>
      </c>
      <c r="BG127" s="118">
        <f>IF(U127="zákl. prenesená",N127,0)</f>
        <v>0</v>
      </c>
      <c r="BH127" s="118">
        <f>IF(U127="zníž. prenesená",N127,0)</f>
        <v>0</v>
      </c>
      <c r="BI127" s="118">
        <f>IF(U127="nulová",N127,0)</f>
        <v>0</v>
      </c>
      <c r="BJ127" s="18" t="s">
        <v>89</v>
      </c>
      <c r="BK127" s="118">
        <f>ROUND(L127*K127,2)</f>
        <v>0</v>
      </c>
      <c r="BL127" s="18" t="s">
        <v>200</v>
      </c>
      <c r="BM127" s="18" t="s">
        <v>436</v>
      </c>
    </row>
    <row r="128" spans="2:65" s="1" customFormat="1" ht="31.5" customHeight="1">
      <c r="B128" s="35"/>
      <c r="C128" s="175" t="s">
        <v>213</v>
      </c>
      <c r="D128" s="175" t="s">
        <v>196</v>
      </c>
      <c r="E128" s="176" t="s">
        <v>285</v>
      </c>
      <c r="F128" s="262" t="s">
        <v>286</v>
      </c>
      <c r="G128" s="262"/>
      <c r="H128" s="262"/>
      <c r="I128" s="262"/>
      <c r="J128" s="177" t="s">
        <v>199</v>
      </c>
      <c r="K128" s="178">
        <v>1.7</v>
      </c>
      <c r="L128" s="263">
        <v>0</v>
      </c>
      <c r="M128" s="264"/>
      <c r="N128" s="265">
        <f>ROUND(L128*K128,2)</f>
        <v>0</v>
      </c>
      <c r="O128" s="265"/>
      <c r="P128" s="265"/>
      <c r="Q128" s="265"/>
      <c r="R128" s="37"/>
      <c r="T128" s="180" t="s">
        <v>20</v>
      </c>
      <c r="U128" s="44" t="s">
        <v>44</v>
      </c>
      <c r="V128" s="36"/>
      <c r="W128" s="181">
        <f>V128*K128</f>
        <v>0</v>
      </c>
      <c r="X128" s="181">
        <v>2.2151299999999998</v>
      </c>
      <c r="Y128" s="181">
        <f>X128*K128</f>
        <v>3.7657209999999997</v>
      </c>
      <c r="Z128" s="181">
        <v>0</v>
      </c>
      <c r="AA128" s="182">
        <f>Z128*K128</f>
        <v>0</v>
      </c>
      <c r="AR128" s="18" t="s">
        <v>200</v>
      </c>
      <c r="AT128" s="18" t="s">
        <v>196</v>
      </c>
      <c r="AU128" s="18" t="s">
        <v>89</v>
      </c>
      <c r="AY128" s="18" t="s">
        <v>195</v>
      </c>
      <c r="BE128" s="118">
        <f>IF(U128="základná",N128,0)</f>
        <v>0</v>
      </c>
      <c r="BF128" s="118">
        <f>IF(U128="znížená",N128,0)</f>
        <v>0</v>
      </c>
      <c r="BG128" s="118">
        <f>IF(U128="zákl. prenesená",N128,0)</f>
        <v>0</v>
      </c>
      <c r="BH128" s="118">
        <f>IF(U128="zníž. prenesená",N128,0)</f>
        <v>0</v>
      </c>
      <c r="BI128" s="118">
        <f>IF(U128="nulová",N128,0)</f>
        <v>0</v>
      </c>
      <c r="BJ128" s="18" t="s">
        <v>89</v>
      </c>
      <c r="BK128" s="118">
        <f>ROUND(L128*K128,2)</f>
        <v>0</v>
      </c>
      <c r="BL128" s="18" t="s">
        <v>200</v>
      </c>
      <c r="BM128" s="18" t="s">
        <v>437</v>
      </c>
    </row>
    <row r="129" spans="2:65" s="10" customFormat="1" ht="29.85" customHeight="1">
      <c r="B129" s="164"/>
      <c r="C129" s="165"/>
      <c r="D129" s="174" t="s">
        <v>258</v>
      </c>
      <c r="E129" s="174"/>
      <c r="F129" s="174"/>
      <c r="G129" s="174"/>
      <c r="H129" s="174"/>
      <c r="I129" s="174"/>
      <c r="J129" s="174"/>
      <c r="K129" s="174"/>
      <c r="L129" s="174"/>
      <c r="M129" s="174"/>
      <c r="N129" s="275">
        <f>BK129</f>
        <v>0</v>
      </c>
      <c r="O129" s="276"/>
      <c r="P129" s="276"/>
      <c r="Q129" s="276"/>
      <c r="R129" s="167"/>
      <c r="T129" s="168"/>
      <c r="U129" s="165"/>
      <c r="V129" s="165"/>
      <c r="W129" s="169">
        <f>W130</f>
        <v>0</v>
      </c>
      <c r="X129" s="165"/>
      <c r="Y129" s="169">
        <f>Y130</f>
        <v>0</v>
      </c>
      <c r="Z129" s="165"/>
      <c r="AA129" s="170">
        <f>AA130</f>
        <v>0</v>
      </c>
      <c r="AR129" s="171" t="s">
        <v>84</v>
      </c>
      <c r="AT129" s="172" t="s">
        <v>76</v>
      </c>
      <c r="AU129" s="172" t="s">
        <v>84</v>
      </c>
      <c r="AY129" s="171" t="s">
        <v>195</v>
      </c>
      <c r="BK129" s="173">
        <f>BK130</f>
        <v>0</v>
      </c>
    </row>
    <row r="130" spans="2:65" s="1" customFormat="1" ht="44.25" customHeight="1">
      <c r="B130" s="35"/>
      <c r="C130" s="175" t="s">
        <v>219</v>
      </c>
      <c r="D130" s="175" t="s">
        <v>196</v>
      </c>
      <c r="E130" s="176" t="s">
        <v>288</v>
      </c>
      <c r="F130" s="262" t="s">
        <v>289</v>
      </c>
      <c r="G130" s="262"/>
      <c r="H130" s="262"/>
      <c r="I130" s="262"/>
      <c r="J130" s="177" t="s">
        <v>246</v>
      </c>
      <c r="K130" s="178">
        <v>1425.86</v>
      </c>
      <c r="L130" s="263">
        <v>0</v>
      </c>
      <c r="M130" s="264"/>
      <c r="N130" s="265">
        <f>ROUND(L130*K130,2)</f>
        <v>0</v>
      </c>
      <c r="O130" s="265"/>
      <c r="P130" s="265"/>
      <c r="Q130" s="265"/>
      <c r="R130" s="37"/>
      <c r="T130" s="180" t="s">
        <v>20</v>
      </c>
      <c r="U130" s="44" t="s">
        <v>44</v>
      </c>
      <c r="V130" s="36"/>
      <c r="W130" s="181">
        <f>V130*K130</f>
        <v>0</v>
      </c>
      <c r="X130" s="181">
        <v>0</v>
      </c>
      <c r="Y130" s="181">
        <f>X130*K130</f>
        <v>0</v>
      </c>
      <c r="Z130" s="181">
        <v>0</v>
      </c>
      <c r="AA130" s="182">
        <f>Z130*K130</f>
        <v>0</v>
      </c>
      <c r="AR130" s="18" t="s">
        <v>200</v>
      </c>
      <c r="AT130" s="18" t="s">
        <v>196</v>
      </c>
      <c r="AU130" s="18" t="s">
        <v>89</v>
      </c>
      <c r="AY130" s="18" t="s">
        <v>195</v>
      </c>
      <c r="BE130" s="118">
        <f>IF(U130="základná",N130,0)</f>
        <v>0</v>
      </c>
      <c r="BF130" s="118">
        <f>IF(U130="znížená",N130,0)</f>
        <v>0</v>
      </c>
      <c r="BG130" s="118">
        <f>IF(U130="zákl. prenesená",N130,0)</f>
        <v>0</v>
      </c>
      <c r="BH130" s="118">
        <f>IF(U130="zníž. prenesená",N130,0)</f>
        <v>0</v>
      </c>
      <c r="BI130" s="118">
        <f>IF(U130="nulová",N130,0)</f>
        <v>0</v>
      </c>
      <c r="BJ130" s="18" t="s">
        <v>89</v>
      </c>
      <c r="BK130" s="118">
        <f>ROUND(L130*K130,2)</f>
        <v>0</v>
      </c>
      <c r="BL130" s="18" t="s">
        <v>200</v>
      </c>
      <c r="BM130" s="18" t="s">
        <v>438</v>
      </c>
    </row>
    <row r="131" spans="2:65" s="1" customFormat="1" ht="49.95" customHeight="1">
      <c r="B131" s="35"/>
      <c r="C131" s="36"/>
      <c r="D131" s="166" t="s">
        <v>252</v>
      </c>
      <c r="E131" s="36"/>
      <c r="F131" s="36"/>
      <c r="G131" s="36"/>
      <c r="H131" s="36"/>
      <c r="I131" s="36"/>
      <c r="J131" s="36"/>
      <c r="K131" s="36"/>
      <c r="L131" s="36"/>
      <c r="M131" s="36"/>
      <c r="N131" s="277">
        <f t="shared" ref="N131:N136" si="5">BK131</f>
        <v>0</v>
      </c>
      <c r="O131" s="278"/>
      <c r="P131" s="278"/>
      <c r="Q131" s="278"/>
      <c r="R131" s="37"/>
      <c r="T131" s="150"/>
      <c r="U131" s="36"/>
      <c r="V131" s="36"/>
      <c r="W131" s="36"/>
      <c r="X131" s="36"/>
      <c r="Y131" s="36"/>
      <c r="Z131" s="36"/>
      <c r="AA131" s="78"/>
      <c r="AT131" s="18" t="s">
        <v>76</v>
      </c>
      <c r="AU131" s="18" t="s">
        <v>77</v>
      </c>
      <c r="AY131" s="18" t="s">
        <v>253</v>
      </c>
      <c r="BK131" s="118">
        <f>SUM(BK132:BK136)</f>
        <v>0</v>
      </c>
    </row>
    <row r="132" spans="2:65" s="1" customFormat="1" ht="22.35" customHeight="1">
      <c r="B132" s="35"/>
      <c r="C132" s="187" t="s">
        <v>20</v>
      </c>
      <c r="D132" s="187" t="s">
        <v>196</v>
      </c>
      <c r="E132" s="188" t="s">
        <v>20</v>
      </c>
      <c r="F132" s="270" t="s">
        <v>20</v>
      </c>
      <c r="G132" s="270"/>
      <c r="H132" s="270"/>
      <c r="I132" s="270"/>
      <c r="J132" s="189" t="s">
        <v>20</v>
      </c>
      <c r="K132" s="179"/>
      <c r="L132" s="263"/>
      <c r="M132" s="265"/>
      <c r="N132" s="265">
        <f t="shared" si="5"/>
        <v>0</v>
      </c>
      <c r="O132" s="265"/>
      <c r="P132" s="265"/>
      <c r="Q132" s="265"/>
      <c r="R132" s="37"/>
      <c r="T132" s="180" t="s">
        <v>20</v>
      </c>
      <c r="U132" s="190" t="s">
        <v>44</v>
      </c>
      <c r="V132" s="36"/>
      <c r="W132" s="36"/>
      <c r="X132" s="36"/>
      <c r="Y132" s="36"/>
      <c r="Z132" s="36"/>
      <c r="AA132" s="78"/>
      <c r="AT132" s="18" t="s">
        <v>253</v>
      </c>
      <c r="AU132" s="18" t="s">
        <v>84</v>
      </c>
      <c r="AY132" s="18" t="s">
        <v>253</v>
      </c>
      <c r="BE132" s="118">
        <f>IF(U132="základná",N132,0)</f>
        <v>0</v>
      </c>
      <c r="BF132" s="118">
        <f>IF(U132="znížená",N132,0)</f>
        <v>0</v>
      </c>
      <c r="BG132" s="118">
        <f>IF(U132="zákl. prenesená",N132,0)</f>
        <v>0</v>
      </c>
      <c r="BH132" s="118">
        <f>IF(U132="zníž. prenesená",N132,0)</f>
        <v>0</v>
      </c>
      <c r="BI132" s="118">
        <f>IF(U132="nulová",N132,0)</f>
        <v>0</v>
      </c>
      <c r="BJ132" s="18" t="s">
        <v>89</v>
      </c>
      <c r="BK132" s="118">
        <f>L132*K132</f>
        <v>0</v>
      </c>
    </row>
    <row r="133" spans="2:65" s="1" customFormat="1" ht="22.35" customHeight="1">
      <c r="B133" s="35"/>
      <c r="C133" s="187" t="s">
        <v>20</v>
      </c>
      <c r="D133" s="187" t="s">
        <v>196</v>
      </c>
      <c r="E133" s="188" t="s">
        <v>20</v>
      </c>
      <c r="F133" s="270" t="s">
        <v>20</v>
      </c>
      <c r="G133" s="270"/>
      <c r="H133" s="270"/>
      <c r="I133" s="270"/>
      <c r="J133" s="189" t="s">
        <v>20</v>
      </c>
      <c r="K133" s="179"/>
      <c r="L133" s="263"/>
      <c r="M133" s="265"/>
      <c r="N133" s="265">
        <f t="shared" si="5"/>
        <v>0</v>
      </c>
      <c r="O133" s="265"/>
      <c r="P133" s="265"/>
      <c r="Q133" s="265"/>
      <c r="R133" s="37"/>
      <c r="T133" s="180" t="s">
        <v>20</v>
      </c>
      <c r="U133" s="190" t="s">
        <v>44</v>
      </c>
      <c r="V133" s="36"/>
      <c r="W133" s="36"/>
      <c r="X133" s="36"/>
      <c r="Y133" s="36"/>
      <c r="Z133" s="36"/>
      <c r="AA133" s="78"/>
      <c r="AT133" s="18" t="s">
        <v>253</v>
      </c>
      <c r="AU133" s="18" t="s">
        <v>84</v>
      </c>
      <c r="AY133" s="18" t="s">
        <v>253</v>
      </c>
      <c r="BE133" s="118">
        <f>IF(U133="základná",N133,0)</f>
        <v>0</v>
      </c>
      <c r="BF133" s="118">
        <f>IF(U133="znížená",N133,0)</f>
        <v>0</v>
      </c>
      <c r="BG133" s="118">
        <f>IF(U133="zákl. prenesená",N133,0)</f>
        <v>0</v>
      </c>
      <c r="BH133" s="118">
        <f>IF(U133="zníž. prenesená",N133,0)</f>
        <v>0</v>
      </c>
      <c r="BI133" s="118">
        <f>IF(U133="nulová",N133,0)</f>
        <v>0</v>
      </c>
      <c r="BJ133" s="18" t="s">
        <v>89</v>
      </c>
      <c r="BK133" s="118">
        <f>L133*K133</f>
        <v>0</v>
      </c>
    </row>
    <row r="134" spans="2:65" s="1" customFormat="1" ht="22.35" customHeight="1">
      <c r="B134" s="35"/>
      <c r="C134" s="187" t="s">
        <v>20</v>
      </c>
      <c r="D134" s="187" t="s">
        <v>196</v>
      </c>
      <c r="E134" s="188" t="s">
        <v>20</v>
      </c>
      <c r="F134" s="270" t="s">
        <v>20</v>
      </c>
      <c r="G134" s="270"/>
      <c r="H134" s="270"/>
      <c r="I134" s="270"/>
      <c r="J134" s="189" t="s">
        <v>20</v>
      </c>
      <c r="K134" s="179"/>
      <c r="L134" s="263"/>
      <c r="M134" s="265"/>
      <c r="N134" s="265">
        <f t="shared" si="5"/>
        <v>0</v>
      </c>
      <c r="O134" s="265"/>
      <c r="P134" s="265"/>
      <c r="Q134" s="265"/>
      <c r="R134" s="37"/>
      <c r="T134" s="180" t="s">
        <v>20</v>
      </c>
      <c r="U134" s="190" t="s">
        <v>44</v>
      </c>
      <c r="V134" s="36"/>
      <c r="W134" s="36"/>
      <c r="X134" s="36"/>
      <c r="Y134" s="36"/>
      <c r="Z134" s="36"/>
      <c r="AA134" s="78"/>
      <c r="AT134" s="18" t="s">
        <v>253</v>
      </c>
      <c r="AU134" s="18" t="s">
        <v>84</v>
      </c>
      <c r="AY134" s="18" t="s">
        <v>253</v>
      </c>
      <c r="BE134" s="118">
        <f>IF(U134="základná",N134,0)</f>
        <v>0</v>
      </c>
      <c r="BF134" s="118">
        <f>IF(U134="znížená",N134,0)</f>
        <v>0</v>
      </c>
      <c r="BG134" s="118">
        <f>IF(U134="zákl. prenesená",N134,0)</f>
        <v>0</v>
      </c>
      <c r="BH134" s="118">
        <f>IF(U134="zníž. prenesená",N134,0)</f>
        <v>0</v>
      </c>
      <c r="BI134" s="118">
        <f>IF(U134="nulová",N134,0)</f>
        <v>0</v>
      </c>
      <c r="BJ134" s="18" t="s">
        <v>89</v>
      </c>
      <c r="BK134" s="118">
        <f>L134*K134</f>
        <v>0</v>
      </c>
    </row>
    <row r="135" spans="2:65" s="1" customFormat="1" ht="22.35" customHeight="1">
      <c r="B135" s="35"/>
      <c r="C135" s="187" t="s">
        <v>20</v>
      </c>
      <c r="D135" s="187" t="s">
        <v>196</v>
      </c>
      <c r="E135" s="188" t="s">
        <v>20</v>
      </c>
      <c r="F135" s="270" t="s">
        <v>20</v>
      </c>
      <c r="G135" s="270"/>
      <c r="H135" s="270"/>
      <c r="I135" s="270"/>
      <c r="J135" s="189" t="s">
        <v>20</v>
      </c>
      <c r="K135" s="179"/>
      <c r="L135" s="263"/>
      <c r="M135" s="265"/>
      <c r="N135" s="265">
        <f t="shared" si="5"/>
        <v>0</v>
      </c>
      <c r="O135" s="265"/>
      <c r="P135" s="265"/>
      <c r="Q135" s="265"/>
      <c r="R135" s="37"/>
      <c r="T135" s="180" t="s">
        <v>20</v>
      </c>
      <c r="U135" s="190" t="s">
        <v>44</v>
      </c>
      <c r="V135" s="36"/>
      <c r="W135" s="36"/>
      <c r="X135" s="36"/>
      <c r="Y135" s="36"/>
      <c r="Z135" s="36"/>
      <c r="AA135" s="78"/>
      <c r="AT135" s="18" t="s">
        <v>253</v>
      </c>
      <c r="AU135" s="18" t="s">
        <v>84</v>
      </c>
      <c r="AY135" s="18" t="s">
        <v>253</v>
      </c>
      <c r="BE135" s="118">
        <f>IF(U135="základná",N135,0)</f>
        <v>0</v>
      </c>
      <c r="BF135" s="118">
        <f>IF(U135="znížená",N135,0)</f>
        <v>0</v>
      </c>
      <c r="BG135" s="118">
        <f>IF(U135="zákl. prenesená",N135,0)</f>
        <v>0</v>
      </c>
      <c r="BH135" s="118">
        <f>IF(U135="zníž. prenesená",N135,0)</f>
        <v>0</v>
      </c>
      <c r="BI135" s="118">
        <f>IF(U135="nulová",N135,0)</f>
        <v>0</v>
      </c>
      <c r="BJ135" s="18" t="s">
        <v>89</v>
      </c>
      <c r="BK135" s="118">
        <f>L135*K135</f>
        <v>0</v>
      </c>
    </row>
    <row r="136" spans="2:65" s="1" customFormat="1" ht="22.35" customHeight="1">
      <c r="B136" s="35"/>
      <c r="C136" s="187" t="s">
        <v>20</v>
      </c>
      <c r="D136" s="187" t="s">
        <v>196</v>
      </c>
      <c r="E136" s="188" t="s">
        <v>20</v>
      </c>
      <c r="F136" s="270" t="s">
        <v>20</v>
      </c>
      <c r="G136" s="270"/>
      <c r="H136" s="270"/>
      <c r="I136" s="270"/>
      <c r="J136" s="189" t="s">
        <v>20</v>
      </c>
      <c r="K136" s="179"/>
      <c r="L136" s="263"/>
      <c r="M136" s="265"/>
      <c r="N136" s="265">
        <f t="shared" si="5"/>
        <v>0</v>
      </c>
      <c r="O136" s="265"/>
      <c r="P136" s="265"/>
      <c r="Q136" s="265"/>
      <c r="R136" s="37"/>
      <c r="T136" s="180" t="s">
        <v>20</v>
      </c>
      <c r="U136" s="190" t="s">
        <v>44</v>
      </c>
      <c r="V136" s="56"/>
      <c r="W136" s="56"/>
      <c r="X136" s="56"/>
      <c r="Y136" s="56"/>
      <c r="Z136" s="56"/>
      <c r="AA136" s="58"/>
      <c r="AT136" s="18" t="s">
        <v>253</v>
      </c>
      <c r="AU136" s="18" t="s">
        <v>84</v>
      </c>
      <c r="AY136" s="18" t="s">
        <v>253</v>
      </c>
      <c r="BE136" s="118">
        <f>IF(U136="základná",N136,0)</f>
        <v>0</v>
      </c>
      <c r="BF136" s="118">
        <f>IF(U136="znížená",N136,0)</f>
        <v>0</v>
      </c>
      <c r="BG136" s="118">
        <f>IF(U136="zákl. prenesená",N136,0)</f>
        <v>0</v>
      </c>
      <c r="BH136" s="118">
        <f>IF(U136="zníž. prenesená",N136,0)</f>
        <v>0</v>
      </c>
      <c r="BI136" s="118">
        <f>IF(U136="nulová",N136,0)</f>
        <v>0</v>
      </c>
      <c r="BJ136" s="18" t="s">
        <v>89</v>
      </c>
      <c r="BK136" s="118">
        <f>L136*K136</f>
        <v>0</v>
      </c>
    </row>
    <row r="137" spans="2:65" s="1" customFormat="1" ht="6.9" customHeight="1">
      <c r="B137" s="59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1"/>
    </row>
  </sheetData>
  <sheetProtection password="CC35" sheet="1" objects="1" scenarios="1" formatCells="0" formatColumns="0" formatRows="0" sort="0" autoFilter="0"/>
  <mergeCells count="106">
    <mergeCell ref="H1:K1"/>
    <mergeCell ref="S2:AC2"/>
    <mergeCell ref="F136:I136"/>
    <mergeCell ref="L136:M136"/>
    <mergeCell ref="N136:Q136"/>
    <mergeCell ref="N120:Q120"/>
    <mergeCell ref="N121:Q121"/>
    <mergeCell ref="N122:Q122"/>
    <mergeCell ref="N125:Q125"/>
    <mergeCell ref="N129:Q129"/>
    <mergeCell ref="N131:Q131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28:I128"/>
    <mergeCell ref="L128:M128"/>
    <mergeCell ref="N128:Q128"/>
    <mergeCell ref="F130:I130"/>
    <mergeCell ref="L130:M130"/>
    <mergeCell ref="N130:Q130"/>
    <mergeCell ref="F132:I132"/>
    <mergeCell ref="L132:M132"/>
    <mergeCell ref="N132:Q132"/>
    <mergeCell ref="F124:I124"/>
    <mergeCell ref="L124:M124"/>
    <mergeCell ref="N124:Q124"/>
    <mergeCell ref="F126:I126"/>
    <mergeCell ref="L126:M126"/>
    <mergeCell ref="N126:Q126"/>
    <mergeCell ref="F127:I127"/>
    <mergeCell ref="L127:M127"/>
    <mergeCell ref="N127:Q127"/>
    <mergeCell ref="F111:P111"/>
    <mergeCell ref="F112:P112"/>
    <mergeCell ref="M114:P114"/>
    <mergeCell ref="M116:Q116"/>
    <mergeCell ref="M117:Q117"/>
    <mergeCell ref="F119:I119"/>
    <mergeCell ref="L119:M119"/>
    <mergeCell ref="N119:Q119"/>
    <mergeCell ref="F123:I123"/>
    <mergeCell ref="L123:M123"/>
    <mergeCell ref="N123:Q123"/>
    <mergeCell ref="D98:H98"/>
    <mergeCell ref="N98:Q98"/>
    <mergeCell ref="D99:H99"/>
    <mergeCell ref="N99:Q99"/>
    <mergeCell ref="D100:H100"/>
    <mergeCell ref="N100:Q100"/>
    <mergeCell ref="N101:Q101"/>
    <mergeCell ref="L103:Q103"/>
    <mergeCell ref="C109:Q109"/>
    <mergeCell ref="N89:Q89"/>
    <mergeCell ref="N90:Q90"/>
    <mergeCell ref="N91:Q91"/>
    <mergeCell ref="N92:Q92"/>
    <mergeCell ref="N93:Q93"/>
    <mergeCell ref="N95:Q95"/>
    <mergeCell ref="D96:H96"/>
    <mergeCell ref="N96:Q96"/>
    <mergeCell ref="D97:H97"/>
    <mergeCell ref="N97:Q9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é sú hodnoty K, M." sqref="D132:D137">
      <formula1>"K, M"</formula1>
    </dataValidation>
    <dataValidation type="list" allowBlank="1" showInputMessage="1" showErrorMessage="1" error="Povolené sú hodnoty základná, znížená, nulová." sqref="U132:U137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19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6" fitToHeight="100" orientation="portrait" blackAndWhite="1" r:id="rId1"/>
  <headerFooter>
    <oddFooter>&amp;CStrana &amp;P z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3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2"/>
      <c r="C1" s="12"/>
      <c r="D1" s="13" t="s">
        <v>1</v>
      </c>
      <c r="E1" s="12"/>
      <c r="F1" s="14" t="s">
        <v>151</v>
      </c>
      <c r="G1" s="14"/>
      <c r="H1" s="279" t="s">
        <v>152</v>
      </c>
      <c r="I1" s="279"/>
      <c r="J1" s="279"/>
      <c r="K1" s="279"/>
      <c r="L1" s="14" t="s">
        <v>153</v>
      </c>
      <c r="M1" s="12"/>
      <c r="N1" s="12"/>
      <c r="O1" s="13" t="s">
        <v>154</v>
      </c>
      <c r="P1" s="12"/>
      <c r="Q1" s="12"/>
      <c r="R1" s="12"/>
      <c r="S1" s="14" t="s">
        <v>155</v>
      </c>
      <c r="T1" s="14"/>
      <c r="U1" s="126"/>
      <c r="V1" s="126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191" t="s">
        <v>7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S2" s="239" t="s">
        <v>8</v>
      </c>
      <c r="T2" s="240"/>
      <c r="U2" s="240"/>
      <c r="V2" s="240"/>
      <c r="W2" s="240"/>
      <c r="X2" s="240"/>
      <c r="Y2" s="240"/>
      <c r="Z2" s="240"/>
      <c r="AA2" s="240"/>
      <c r="AB2" s="240"/>
      <c r="AC2" s="240"/>
      <c r="AT2" s="18" t="s">
        <v>126</v>
      </c>
    </row>
    <row r="3" spans="1:6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77</v>
      </c>
    </row>
    <row r="4" spans="1:66" ht="36.9" customHeight="1">
      <c r="B4" s="22"/>
      <c r="C4" s="193" t="s">
        <v>156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23"/>
      <c r="T4" s="24" t="s">
        <v>12</v>
      </c>
      <c r="AT4" s="18" t="s">
        <v>6</v>
      </c>
    </row>
    <row r="5" spans="1:66" ht="6.9" customHeight="1">
      <c r="B5" s="22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3"/>
    </row>
    <row r="6" spans="1:66" ht="25.35" customHeight="1">
      <c r="B6" s="22"/>
      <c r="C6" s="26"/>
      <c r="D6" s="30" t="s">
        <v>17</v>
      </c>
      <c r="E6" s="26"/>
      <c r="F6" s="241" t="str">
        <f>'Rekapitulácia stavby'!K6</f>
        <v>Zberný dvor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6"/>
      <c r="R6" s="23"/>
    </row>
    <row r="7" spans="1:66" s="1" customFormat="1" ht="32.85" customHeight="1">
      <c r="B7" s="35"/>
      <c r="C7" s="36"/>
      <c r="D7" s="29" t="s">
        <v>157</v>
      </c>
      <c r="E7" s="36"/>
      <c r="F7" s="199" t="s">
        <v>444</v>
      </c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36"/>
      <c r="R7" s="37"/>
    </row>
    <row r="8" spans="1:66" s="1" customFormat="1" ht="14.4" customHeight="1">
      <c r="B8" s="35"/>
      <c r="C8" s="36"/>
      <c r="D8" s="30" t="s">
        <v>19</v>
      </c>
      <c r="E8" s="36"/>
      <c r="F8" s="28" t="s">
        <v>20</v>
      </c>
      <c r="G8" s="36"/>
      <c r="H8" s="36"/>
      <c r="I8" s="36"/>
      <c r="J8" s="36"/>
      <c r="K8" s="36"/>
      <c r="L8" s="36"/>
      <c r="M8" s="30" t="s">
        <v>21</v>
      </c>
      <c r="N8" s="36"/>
      <c r="O8" s="28" t="s">
        <v>20</v>
      </c>
      <c r="P8" s="36"/>
      <c r="Q8" s="36"/>
      <c r="R8" s="37"/>
    </row>
    <row r="9" spans="1:66" s="1" customFormat="1" ht="14.4" customHeight="1">
      <c r="B9" s="35"/>
      <c r="C9" s="36"/>
      <c r="D9" s="30" t="s">
        <v>22</v>
      </c>
      <c r="E9" s="36"/>
      <c r="F9" s="28" t="s">
        <v>23</v>
      </c>
      <c r="G9" s="36"/>
      <c r="H9" s="36"/>
      <c r="I9" s="36"/>
      <c r="J9" s="36"/>
      <c r="K9" s="36"/>
      <c r="L9" s="36"/>
      <c r="M9" s="30" t="s">
        <v>24</v>
      </c>
      <c r="N9" s="36"/>
      <c r="O9" s="244" t="str">
        <f>'Rekapitulácia stavby'!AN8</f>
        <v>20. 3. 2018</v>
      </c>
      <c r="P9" s="245"/>
      <c r="Q9" s="36"/>
      <c r="R9" s="37"/>
    </row>
    <row r="10" spans="1:66" s="1" customFormat="1" ht="10.8" customHeight="1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7"/>
    </row>
    <row r="11" spans="1:66" s="1" customFormat="1" ht="14.4" customHeight="1">
      <c r="B11" s="35"/>
      <c r="C11" s="36"/>
      <c r="D11" s="30" t="s">
        <v>26</v>
      </c>
      <c r="E11" s="36"/>
      <c r="F11" s="36"/>
      <c r="G11" s="36"/>
      <c r="H11" s="36"/>
      <c r="I11" s="36"/>
      <c r="J11" s="36"/>
      <c r="K11" s="36"/>
      <c r="L11" s="36"/>
      <c r="M11" s="30" t="s">
        <v>27</v>
      </c>
      <c r="N11" s="36"/>
      <c r="O11" s="197" t="s">
        <v>20</v>
      </c>
      <c r="P11" s="197"/>
      <c r="Q11" s="36"/>
      <c r="R11" s="37"/>
    </row>
    <row r="12" spans="1:66" s="1" customFormat="1" ht="18" customHeight="1">
      <c r="B12" s="35"/>
      <c r="C12" s="36"/>
      <c r="D12" s="36"/>
      <c r="E12" s="28" t="s">
        <v>28</v>
      </c>
      <c r="F12" s="36"/>
      <c r="G12" s="36"/>
      <c r="H12" s="36"/>
      <c r="I12" s="36"/>
      <c r="J12" s="36"/>
      <c r="K12" s="36"/>
      <c r="L12" s="36"/>
      <c r="M12" s="30" t="s">
        <v>29</v>
      </c>
      <c r="N12" s="36"/>
      <c r="O12" s="197" t="s">
        <v>20</v>
      </c>
      <c r="P12" s="197"/>
      <c r="Q12" s="36"/>
      <c r="R12" s="37"/>
    </row>
    <row r="13" spans="1:66" s="1" customFormat="1" ht="6.9" customHeight="1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/>
    </row>
    <row r="14" spans="1:66" s="1" customFormat="1" ht="14.4" customHeight="1">
      <c r="B14" s="35"/>
      <c r="C14" s="36"/>
      <c r="D14" s="30" t="s">
        <v>30</v>
      </c>
      <c r="E14" s="36"/>
      <c r="F14" s="36"/>
      <c r="G14" s="36"/>
      <c r="H14" s="36"/>
      <c r="I14" s="36"/>
      <c r="J14" s="36"/>
      <c r="K14" s="36"/>
      <c r="L14" s="36"/>
      <c r="M14" s="30" t="s">
        <v>27</v>
      </c>
      <c r="N14" s="36"/>
      <c r="O14" s="246" t="str">
        <f>IF('Rekapitulácia stavby'!AN13="","",'Rekapitulácia stavby'!AN13)</f>
        <v>Vyplň údaj</v>
      </c>
      <c r="P14" s="197"/>
      <c r="Q14" s="36"/>
      <c r="R14" s="37"/>
    </row>
    <row r="15" spans="1:66" s="1" customFormat="1" ht="18" customHeight="1">
      <c r="B15" s="35"/>
      <c r="C15" s="36"/>
      <c r="D15" s="36"/>
      <c r="E15" s="246" t="str">
        <f>IF('Rekapitulácia stavby'!E14="","",'Rekapitulácia stavby'!E14)</f>
        <v>Vyplň údaj</v>
      </c>
      <c r="F15" s="247"/>
      <c r="G15" s="247"/>
      <c r="H15" s="247"/>
      <c r="I15" s="247"/>
      <c r="J15" s="247"/>
      <c r="K15" s="247"/>
      <c r="L15" s="247"/>
      <c r="M15" s="30" t="s">
        <v>29</v>
      </c>
      <c r="N15" s="36"/>
      <c r="O15" s="246" t="str">
        <f>IF('Rekapitulácia stavby'!AN14="","",'Rekapitulácia stavby'!AN14)</f>
        <v>Vyplň údaj</v>
      </c>
      <c r="P15" s="197"/>
      <c r="Q15" s="36"/>
      <c r="R15" s="37"/>
    </row>
    <row r="16" spans="1:66" s="1" customFormat="1" ht="6.9" customHeight="1"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7"/>
    </row>
    <row r="17" spans="2:18" s="1" customFormat="1" ht="14.4" customHeight="1">
      <c r="B17" s="35"/>
      <c r="C17" s="36"/>
      <c r="D17" s="30" t="s">
        <v>32</v>
      </c>
      <c r="E17" s="36"/>
      <c r="F17" s="36"/>
      <c r="G17" s="36"/>
      <c r="H17" s="36"/>
      <c r="I17" s="36"/>
      <c r="J17" s="36"/>
      <c r="K17" s="36"/>
      <c r="L17" s="36"/>
      <c r="M17" s="30" t="s">
        <v>27</v>
      </c>
      <c r="N17" s="36"/>
      <c r="O17" s="197" t="s">
        <v>20</v>
      </c>
      <c r="P17" s="197"/>
      <c r="Q17" s="36"/>
      <c r="R17" s="37"/>
    </row>
    <row r="18" spans="2:18" s="1" customFormat="1" ht="18" customHeight="1">
      <c r="B18" s="35"/>
      <c r="C18" s="36"/>
      <c r="D18" s="36"/>
      <c r="E18" s="28" t="s">
        <v>33</v>
      </c>
      <c r="F18" s="36"/>
      <c r="G18" s="36"/>
      <c r="H18" s="36"/>
      <c r="I18" s="36"/>
      <c r="J18" s="36"/>
      <c r="K18" s="36"/>
      <c r="L18" s="36"/>
      <c r="M18" s="30" t="s">
        <v>29</v>
      </c>
      <c r="N18" s="36"/>
      <c r="O18" s="197" t="s">
        <v>20</v>
      </c>
      <c r="P18" s="197"/>
      <c r="Q18" s="36"/>
      <c r="R18" s="37"/>
    </row>
    <row r="19" spans="2:18" s="1" customFormat="1" ht="6.9" customHeight="1"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7"/>
    </row>
    <row r="20" spans="2:18" s="1" customFormat="1" ht="14.4" customHeight="1">
      <c r="B20" s="35"/>
      <c r="C20" s="36"/>
      <c r="D20" s="30" t="s">
        <v>35</v>
      </c>
      <c r="E20" s="36"/>
      <c r="F20" s="36"/>
      <c r="G20" s="36"/>
      <c r="H20" s="36"/>
      <c r="I20" s="36"/>
      <c r="J20" s="36"/>
      <c r="K20" s="36"/>
      <c r="L20" s="36"/>
      <c r="M20" s="30" t="s">
        <v>27</v>
      </c>
      <c r="N20" s="36"/>
      <c r="O20" s="197" t="str">
        <f>IF('Rekapitulácia stavby'!AN19="","",'Rekapitulácia stavby'!AN19)</f>
        <v/>
      </c>
      <c r="P20" s="197"/>
      <c r="Q20" s="36"/>
      <c r="R20" s="37"/>
    </row>
    <row r="21" spans="2:18" s="1" customFormat="1" ht="18" customHeight="1">
      <c r="B21" s="35"/>
      <c r="C21" s="36"/>
      <c r="D21" s="36"/>
      <c r="E21" s="28" t="str">
        <f>IF('Rekapitulácia stavby'!E20="","",'Rekapitulácia stavby'!E20)</f>
        <v xml:space="preserve"> </v>
      </c>
      <c r="F21" s="36"/>
      <c r="G21" s="36"/>
      <c r="H21" s="36"/>
      <c r="I21" s="36"/>
      <c r="J21" s="36"/>
      <c r="K21" s="36"/>
      <c r="L21" s="36"/>
      <c r="M21" s="30" t="s">
        <v>29</v>
      </c>
      <c r="N21" s="36"/>
      <c r="O21" s="197" t="str">
        <f>IF('Rekapitulácia stavby'!AN20="","",'Rekapitulácia stavby'!AN20)</f>
        <v/>
      </c>
      <c r="P21" s="197"/>
      <c r="Q21" s="36"/>
      <c r="R21" s="37"/>
    </row>
    <row r="22" spans="2:18" s="1" customFormat="1" ht="6.9" customHeight="1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7"/>
    </row>
    <row r="23" spans="2:18" s="1" customFormat="1" ht="14.4" customHeight="1">
      <c r="B23" s="35"/>
      <c r="C23" s="36"/>
      <c r="D23" s="30" t="s">
        <v>37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22.5" customHeight="1">
      <c r="B24" s="35"/>
      <c r="C24" s="36"/>
      <c r="D24" s="36"/>
      <c r="E24" s="202" t="s">
        <v>20</v>
      </c>
      <c r="F24" s="202"/>
      <c r="G24" s="202"/>
      <c r="H24" s="202"/>
      <c r="I24" s="202"/>
      <c r="J24" s="202"/>
      <c r="K24" s="202"/>
      <c r="L24" s="202"/>
      <c r="M24" s="36"/>
      <c r="N24" s="36"/>
      <c r="O24" s="36"/>
      <c r="P24" s="36"/>
      <c r="Q24" s="36"/>
      <c r="R24" s="37"/>
    </row>
    <row r="25" spans="2:18" s="1" customFormat="1" ht="6.9" customHeight="1"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36"/>
      <c r="R26" s="37"/>
    </row>
    <row r="27" spans="2:18" s="1" customFormat="1" ht="14.4" customHeight="1">
      <c r="B27" s="35"/>
      <c r="C27" s="36"/>
      <c r="D27" s="127" t="s">
        <v>161</v>
      </c>
      <c r="E27" s="36"/>
      <c r="F27" s="36"/>
      <c r="G27" s="36"/>
      <c r="H27" s="36"/>
      <c r="I27" s="36"/>
      <c r="J27" s="36"/>
      <c r="K27" s="36"/>
      <c r="L27" s="36"/>
      <c r="M27" s="203">
        <f>N88</f>
        <v>0</v>
      </c>
      <c r="N27" s="203"/>
      <c r="O27" s="203"/>
      <c r="P27" s="203"/>
      <c r="Q27" s="36"/>
      <c r="R27" s="37"/>
    </row>
    <row r="28" spans="2:18" s="1" customFormat="1" ht="14.4" customHeight="1">
      <c r="B28" s="35"/>
      <c r="C28" s="36"/>
      <c r="D28" s="34" t="s">
        <v>145</v>
      </c>
      <c r="E28" s="36"/>
      <c r="F28" s="36"/>
      <c r="G28" s="36"/>
      <c r="H28" s="36"/>
      <c r="I28" s="36"/>
      <c r="J28" s="36"/>
      <c r="K28" s="36"/>
      <c r="L28" s="36"/>
      <c r="M28" s="203">
        <f>N97</f>
        <v>0</v>
      </c>
      <c r="N28" s="203"/>
      <c r="O28" s="203"/>
      <c r="P28" s="203"/>
      <c r="Q28" s="36"/>
      <c r="R28" s="37"/>
    </row>
    <row r="29" spans="2:18" s="1" customFormat="1" ht="6.9" customHeight="1"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7"/>
    </row>
    <row r="30" spans="2:18" s="1" customFormat="1" ht="25.35" customHeight="1">
      <c r="B30" s="35"/>
      <c r="C30" s="36"/>
      <c r="D30" s="128" t="s">
        <v>40</v>
      </c>
      <c r="E30" s="36"/>
      <c r="F30" s="36"/>
      <c r="G30" s="36"/>
      <c r="H30" s="36"/>
      <c r="I30" s="36"/>
      <c r="J30" s="36"/>
      <c r="K30" s="36"/>
      <c r="L30" s="36"/>
      <c r="M30" s="248">
        <f>ROUND(M27+M28,2)</f>
        <v>0</v>
      </c>
      <c r="N30" s="243"/>
      <c r="O30" s="243"/>
      <c r="P30" s="243"/>
      <c r="Q30" s="36"/>
      <c r="R30" s="37"/>
    </row>
    <row r="31" spans="2:18" s="1" customFormat="1" ht="6.9" customHeight="1">
      <c r="B31" s="35"/>
      <c r="C31" s="36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36"/>
      <c r="R31" s="37"/>
    </row>
    <row r="32" spans="2:18" s="1" customFormat="1" ht="14.4" customHeight="1">
      <c r="B32" s="35"/>
      <c r="C32" s="36"/>
      <c r="D32" s="42" t="s">
        <v>41</v>
      </c>
      <c r="E32" s="42" t="s">
        <v>42</v>
      </c>
      <c r="F32" s="43">
        <v>0.2</v>
      </c>
      <c r="G32" s="129" t="s">
        <v>43</v>
      </c>
      <c r="H32" s="249">
        <f>ROUND((((SUM(BE97:BE104)+SUM(BE122:BE136))+SUM(BE138:BE142))),2)</f>
        <v>0</v>
      </c>
      <c r="I32" s="243"/>
      <c r="J32" s="243"/>
      <c r="K32" s="36"/>
      <c r="L32" s="36"/>
      <c r="M32" s="249">
        <f>ROUND(((ROUND((SUM(BE97:BE104)+SUM(BE122:BE136)), 2)*F32)+SUM(BE138:BE142)*F32),2)</f>
        <v>0</v>
      </c>
      <c r="N32" s="243"/>
      <c r="O32" s="243"/>
      <c r="P32" s="243"/>
      <c r="Q32" s="36"/>
      <c r="R32" s="37"/>
    </row>
    <row r="33" spans="2:18" s="1" customFormat="1" ht="14.4" customHeight="1">
      <c r="B33" s="35"/>
      <c r="C33" s="36"/>
      <c r="D33" s="36"/>
      <c r="E33" s="42" t="s">
        <v>44</v>
      </c>
      <c r="F33" s="43">
        <v>0.2</v>
      </c>
      <c r="G33" s="129" t="s">
        <v>43</v>
      </c>
      <c r="H33" s="249">
        <f>ROUND((((SUM(BF97:BF104)+SUM(BF122:BF136))+SUM(BF138:BF142))),2)</f>
        <v>0</v>
      </c>
      <c r="I33" s="243"/>
      <c r="J33" s="243"/>
      <c r="K33" s="36"/>
      <c r="L33" s="36"/>
      <c r="M33" s="249">
        <f>ROUND(((ROUND((SUM(BF97:BF104)+SUM(BF122:BF136)), 2)*F33)+SUM(BF138:BF142)*F33),2)</f>
        <v>0</v>
      </c>
      <c r="N33" s="243"/>
      <c r="O33" s="243"/>
      <c r="P33" s="243"/>
      <c r="Q33" s="36"/>
      <c r="R33" s="37"/>
    </row>
    <row r="34" spans="2:18" s="1" customFormat="1" ht="14.4" hidden="1" customHeight="1">
      <c r="B34" s="35"/>
      <c r="C34" s="36"/>
      <c r="D34" s="36"/>
      <c r="E34" s="42" t="s">
        <v>45</v>
      </c>
      <c r="F34" s="43">
        <v>0.2</v>
      </c>
      <c r="G34" s="129" t="s">
        <v>43</v>
      </c>
      <c r="H34" s="249">
        <f>ROUND((((SUM(BG97:BG104)+SUM(BG122:BG136))+SUM(BG138:BG142))),2)</f>
        <v>0</v>
      </c>
      <c r="I34" s="243"/>
      <c r="J34" s="243"/>
      <c r="K34" s="36"/>
      <c r="L34" s="36"/>
      <c r="M34" s="249">
        <v>0</v>
      </c>
      <c r="N34" s="243"/>
      <c r="O34" s="243"/>
      <c r="P34" s="243"/>
      <c r="Q34" s="36"/>
      <c r="R34" s="37"/>
    </row>
    <row r="35" spans="2:18" s="1" customFormat="1" ht="14.4" hidden="1" customHeight="1">
      <c r="B35" s="35"/>
      <c r="C35" s="36"/>
      <c r="D35" s="36"/>
      <c r="E35" s="42" t="s">
        <v>46</v>
      </c>
      <c r="F35" s="43">
        <v>0.2</v>
      </c>
      <c r="G35" s="129" t="s">
        <v>43</v>
      </c>
      <c r="H35" s="249">
        <f>ROUND((((SUM(BH97:BH104)+SUM(BH122:BH136))+SUM(BH138:BH142))),2)</f>
        <v>0</v>
      </c>
      <c r="I35" s="243"/>
      <c r="J35" s="243"/>
      <c r="K35" s="36"/>
      <c r="L35" s="36"/>
      <c r="M35" s="249">
        <v>0</v>
      </c>
      <c r="N35" s="243"/>
      <c r="O35" s="243"/>
      <c r="P35" s="243"/>
      <c r="Q35" s="36"/>
      <c r="R35" s="37"/>
    </row>
    <row r="36" spans="2:18" s="1" customFormat="1" ht="14.4" hidden="1" customHeight="1">
      <c r="B36" s="35"/>
      <c r="C36" s="36"/>
      <c r="D36" s="36"/>
      <c r="E36" s="42" t="s">
        <v>47</v>
      </c>
      <c r="F36" s="43">
        <v>0</v>
      </c>
      <c r="G36" s="129" t="s">
        <v>43</v>
      </c>
      <c r="H36" s="249">
        <f>ROUND((((SUM(BI97:BI104)+SUM(BI122:BI136))+SUM(BI138:BI142))),2)</f>
        <v>0</v>
      </c>
      <c r="I36" s="243"/>
      <c r="J36" s="243"/>
      <c r="K36" s="36"/>
      <c r="L36" s="36"/>
      <c r="M36" s="249">
        <v>0</v>
      </c>
      <c r="N36" s="243"/>
      <c r="O36" s="243"/>
      <c r="P36" s="243"/>
      <c r="Q36" s="36"/>
      <c r="R36" s="37"/>
    </row>
    <row r="37" spans="2:18" s="1" customFormat="1" ht="6.9" customHeight="1"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7"/>
    </row>
    <row r="38" spans="2:18" s="1" customFormat="1" ht="25.35" customHeight="1">
      <c r="B38" s="35"/>
      <c r="C38" s="125"/>
      <c r="D38" s="130" t="s">
        <v>48</v>
      </c>
      <c r="E38" s="79"/>
      <c r="F38" s="79"/>
      <c r="G38" s="131" t="s">
        <v>49</v>
      </c>
      <c r="H38" s="132" t="s">
        <v>50</v>
      </c>
      <c r="I38" s="79"/>
      <c r="J38" s="79"/>
      <c r="K38" s="79"/>
      <c r="L38" s="250">
        <f>SUM(M30:M36)</f>
        <v>0</v>
      </c>
      <c r="M38" s="250"/>
      <c r="N38" s="250"/>
      <c r="O38" s="250"/>
      <c r="P38" s="251"/>
      <c r="Q38" s="125"/>
      <c r="R38" s="37"/>
    </row>
    <row r="39" spans="2:18" s="1" customFormat="1" ht="14.4" customHeight="1">
      <c r="B39" s="35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ht="12">
      <c r="B41" s="22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3"/>
    </row>
    <row r="42" spans="2:18" ht="12">
      <c r="B42" s="22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3"/>
    </row>
    <row r="43" spans="2:18" ht="12">
      <c r="B43" s="2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3"/>
    </row>
    <row r="44" spans="2:18" ht="12">
      <c r="B44" s="22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3"/>
    </row>
    <row r="45" spans="2:18" ht="12">
      <c r="B45" s="22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3"/>
    </row>
    <row r="46" spans="2:18" ht="12">
      <c r="B46" s="22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3"/>
    </row>
    <row r="47" spans="2:18" ht="12">
      <c r="B47" s="22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3"/>
    </row>
    <row r="48" spans="2:18" ht="12">
      <c r="B48" s="2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3"/>
    </row>
    <row r="49" spans="2:18" ht="12">
      <c r="B49" s="22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3"/>
    </row>
    <row r="50" spans="2:18" s="1" customFormat="1">
      <c r="B50" s="35"/>
      <c r="C50" s="36"/>
      <c r="D50" s="50" t="s">
        <v>51</v>
      </c>
      <c r="E50" s="51"/>
      <c r="F50" s="51"/>
      <c r="G50" s="51"/>
      <c r="H50" s="52"/>
      <c r="I50" s="36"/>
      <c r="J50" s="50" t="s">
        <v>52</v>
      </c>
      <c r="K50" s="51"/>
      <c r="L50" s="51"/>
      <c r="M50" s="51"/>
      <c r="N50" s="51"/>
      <c r="O50" s="51"/>
      <c r="P50" s="52"/>
      <c r="Q50" s="36"/>
      <c r="R50" s="37"/>
    </row>
    <row r="51" spans="2:18" ht="12">
      <c r="B51" s="22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3"/>
    </row>
    <row r="52" spans="2:18" ht="12">
      <c r="B52" s="22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3"/>
    </row>
    <row r="53" spans="2:18" ht="12">
      <c r="B53" s="22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3"/>
    </row>
    <row r="54" spans="2:18" ht="12">
      <c r="B54" s="22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3"/>
    </row>
    <row r="55" spans="2:18" ht="12">
      <c r="B55" s="22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3"/>
    </row>
    <row r="56" spans="2:18" ht="12">
      <c r="B56" s="22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3"/>
    </row>
    <row r="57" spans="2:18" ht="12">
      <c r="B57" s="22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3"/>
    </row>
    <row r="58" spans="2:18" ht="12">
      <c r="B58" s="22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3"/>
    </row>
    <row r="59" spans="2:18" s="1" customFormat="1">
      <c r="B59" s="35"/>
      <c r="C59" s="36"/>
      <c r="D59" s="55" t="s">
        <v>53</v>
      </c>
      <c r="E59" s="56"/>
      <c r="F59" s="56"/>
      <c r="G59" s="57" t="s">
        <v>54</v>
      </c>
      <c r="H59" s="58"/>
      <c r="I59" s="36"/>
      <c r="J59" s="55" t="s">
        <v>53</v>
      </c>
      <c r="K59" s="56"/>
      <c r="L59" s="56"/>
      <c r="M59" s="56"/>
      <c r="N59" s="57" t="s">
        <v>54</v>
      </c>
      <c r="O59" s="56"/>
      <c r="P59" s="58"/>
      <c r="Q59" s="36"/>
      <c r="R59" s="37"/>
    </row>
    <row r="60" spans="2:18" ht="12">
      <c r="B60" s="22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3"/>
    </row>
    <row r="61" spans="2:18" s="1" customFormat="1">
      <c r="B61" s="35"/>
      <c r="C61" s="36"/>
      <c r="D61" s="50" t="s">
        <v>55</v>
      </c>
      <c r="E61" s="51"/>
      <c r="F61" s="51"/>
      <c r="G61" s="51"/>
      <c r="H61" s="52"/>
      <c r="I61" s="36"/>
      <c r="J61" s="50" t="s">
        <v>56</v>
      </c>
      <c r="K61" s="51"/>
      <c r="L61" s="51"/>
      <c r="M61" s="51"/>
      <c r="N61" s="51"/>
      <c r="O61" s="51"/>
      <c r="P61" s="52"/>
      <c r="Q61" s="36"/>
      <c r="R61" s="37"/>
    </row>
    <row r="62" spans="2:18" ht="12">
      <c r="B62" s="22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3"/>
    </row>
    <row r="63" spans="2:18" ht="12">
      <c r="B63" s="22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3"/>
    </row>
    <row r="64" spans="2:18" ht="12">
      <c r="B64" s="22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3"/>
    </row>
    <row r="65" spans="2:21" ht="12">
      <c r="B65" s="22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3"/>
    </row>
    <row r="66" spans="2:21" ht="12">
      <c r="B66" s="22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3"/>
    </row>
    <row r="67" spans="2:21" ht="12">
      <c r="B67" s="22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3"/>
    </row>
    <row r="68" spans="2:21" ht="12">
      <c r="B68" s="22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3"/>
    </row>
    <row r="69" spans="2:21" ht="12">
      <c r="B69" s="22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3"/>
    </row>
    <row r="70" spans="2:21" s="1" customFormat="1">
      <c r="B70" s="35"/>
      <c r="C70" s="36"/>
      <c r="D70" s="55" t="s">
        <v>53</v>
      </c>
      <c r="E70" s="56"/>
      <c r="F70" s="56"/>
      <c r="G70" s="57" t="s">
        <v>54</v>
      </c>
      <c r="H70" s="58"/>
      <c r="I70" s="36"/>
      <c r="J70" s="55" t="s">
        <v>53</v>
      </c>
      <c r="K70" s="56"/>
      <c r="L70" s="56"/>
      <c r="M70" s="56"/>
      <c r="N70" s="57" t="s">
        <v>54</v>
      </c>
      <c r="O70" s="56"/>
      <c r="P70" s="58"/>
      <c r="Q70" s="36"/>
      <c r="R70" s="37"/>
    </row>
    <row r="71" spans="2:21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21" s="1" customFormat="1" ht="6.9" customHeight="1">
      <c r="B75" s="133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5"/>
    </row>
    <row r="76" spans="2:21" s="1" customFormat="1" ht="36.9" customHeight="1">
      <c r="B76" s="35"/>
      <c r="C76" s="193" t="s">
        <v>162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37"/>
      <c r="T76" s="136"/>
      <c r="U76" s="136"/>
    </row>
    <row r="77" spans="2:21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  <c r="T77" s="136"/>
      <c r="U77" s="136"/>
    </row>
    <row r="78" spans="2:21" s="1" customFormat="1" ht="30" customHeight="1">
      <c r="B78" s="35"/>
      <c r="C78" s="30" t="s">
        <v>17</v>
      </c>
      <c r="D78" s="36"/>
      <c r="E78" s="36"/>
      <c r="F78" s="241" t="str">
        <f>F6</f>
        <v>Zberný dvor</v>
      </c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36"/>
      <c r="R78" s="37"/>
      <c r="T78" s="136"/>
      <c r="U78" s="136"/>
    </row>
    <row r="79" spans="2:21" s="1" customFormat="1" ht="36.9" customHeight="1">
      <c r="B79" s="35"/>
      <c r="C79" s="69" t="s">
        <v>157</v>
      </c>
      <c r="D79" s="36"/>
      <c r="E79" s="36"/>
      <c r="F79" s="213" t="str">
        <f>F7</f>
        <v>AK01 - Areálová komunikácia</v>
      </c>
      <c r="G79" s="243"/>
      <c r="H79" s="243"/>
      <c r="I79" s="243"/>
      <c r="J79" s="243"/>
      <c r="K79" s="243"/>
      <c r="L79" s="243"/>
      <c r="M79" s="243"/>
      <c r="N79" s="243"/>
      <c r="O79" s="243"/>
      <c r="P79" s="243"/>
      <c r="Q79" s="36"/>
      <c r="R79" s="37"/>
      <c r="T79" s="136"/>
      <c r="U79" s="136"/>
    </row>
    <row r="80" spans="2:21" s="1" customFormat="1" ht="6.9" customHeight="1"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7"/>
      <c r="T80" s="136"/>
      <c r="U80" s="136"/>
    </row>
    <row r="81" spans="2:47" s="1" customFormat="1" ht="18" customHeight="1">
      <c r="B81" s="35"/>
      <c r="C81" s="30" t="s">
        <v>22</v>
      </c>
      <c r="D81" s="36"/>
      <c r="E81" s="36"/>
      <c r="F81" s="28" t="str">
        <f>F9</f>
        <v>Tesárske Mlyňany</v>
      </c>
      <c r="G81" s="36"/>
      <c r="H81" s="36"/>
      <c r="I81" s="36"/>
      <c r="J81" s="36"/>
      <c r="K81" s="30" t="s">
        <v>24</v>
      </c>
      <c r="L81" s="36"/>
      <c r="M81" s="245" t="str">
        <f>IF(O9="","",O9)</f>
        <v>20. 3. 2018</v>
      </c>
      <c r="N81" s="245"/>
      <c r="O81" s="245"/>
      <c r="P81" s="245"/>
      <c r="Q81" s="36"/>
      <c r="R81" s="37"/>
      <c r="T81" s="136"/>
      <c r="U81" s="136"/>
    </row>
    <row r="82" spans="2:47" s="1" customFormat="1" ht="6.9" customHeight="1"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7"/>
      <c r="T82" s="136"/>
      <c r="U82" s="136"/>
    </row>
    <row r="83" spans="2:47" s="1" customFormat="1" ht="13.2">
      <c r="B83" s="35"/>
      <c r="C83" s="30" t="s">
        <v>26</v>
      </c>
      <c r="D83" s="36"/>
      <c r="E83" s="36"/>
      <c r="F83" s="28" t="str">
        <f>E12</f>
        <v>Obec Tesárske Mlyňany</v>
      </c>
      <c r="G83" s="36"/>
      <c r="H83" s="36"/>
      <c r="I83" s="36"/>
      <c r="J83" s="36"/>
      <c r="K83" s="30" t="s">
        <v>32</v>
      </c>
      <c r="L83" s="36"/>
      <c r="M83" s="197" t="str">
        <f>E18</f>
        <v>Ing. Stanislav Mankovecký</v>
      </c>
      <c r="N83" s="197"/>
      <c r="O83" s="197"/>
      <c r="P83" s="197"/>
      <c r="Q83" s="197"/>
      <c r="R83" s="37"/>
      <c r="T83" s="136"/>
      <c r="U83" s="136"/>
    </row>
    <row r="84" spans="2:47" s="1" customFormat="1" ht="14.4" customHeight="1">
      <c r="B84" s="35"/>
      <c r="C84" s="30" t="s">
        <v>30</v>
      </c>
      <c r="D84" s="36"/>
      <c r="E84" s="36"/>
      <c r="F84" s="28" t="str">
        <f>IF(E15="","",E15)</f>
        <v>Vyplň údaj</v>
      </c>
      <c r="G84" s="36"/>
      <c r="H84" s="36"/>
      <c r="I84" s="36"/>
      <c r="J84" s="36"/>
      <c r="K84" s="30" t="s">
        <v>35</v>
      </c>
      <c r="L84" s="36"/>
      <c r="M84" s="197" t="str">
        <f>E21</f>
        <v xml:space="preserve"> </v>
      </c>
      <c r="N84" s="197"/>
      <c r="O84" s="197"/>
      <c r="P84" s="197"/>
      <c r="Q84" s="197"/>
      <c r="R84" s="37"/>
      <c r="T84" s="136"/>
      <c r="U84" s="136"/>
    </row>
    <row r="85" spans="2:47" s="1" customFormat="1" ht="10.35" customHeight="1"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7"/>
      <c r="T85" s="136"/>
      <c r="U85" s="136"/>
    </row>
    <row r="86" spans="2:47" s="1" customFormat="1" ht="29.25" customHeight="1">
      <c r="B86" s="35"/>
      <c r="C86" s="252" t="s">
        <v>163</v>
      </c>
      <c r="D86" s="253"/>
      <c r="E86" s="253"/>
      <c r="F86" s="253"/>
      <c r="G86" s="253"/>
      <c r="H86" s="125"/>
      <c r="I86" s="125"/>
      <c r="J86" s="125"/>
      <c r="K86" s="125"/>
      <c r="L86" s="125"/>
      <c r="M86" s="125"/>
      <c r="N86" s="252" t="s">
        <v>164</v>
      </c>
      <c r="O86" s="253"/>
      <c r="P86" s="253"/>
      <c r="Q86" s="253"/>
      <c r="R86" s="37"/>
      <c r="T86" s="136"/>
      <c r="U86" s="136"/>
    </row>
    <row r="87" spans="2:47" s="1" customFormat="1" ht="10.35" customHeight="1">
      <c r="B87" s="35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7"/>
      <c r="T87" s="136"/>
      <c r="U87" s="136"/>
    </row>
    <row r="88" spans="2:47" s="1" customFormat="1" ht="29.25" customHeight="1">
      <c r="B88" s="35"/>
      <c r="C88" s="138" t="s">
        <v>165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237">
        <f>N122</f>
        <v>0</v>
      </c>
      <c r="O88" s="254"/>
      <c r="P88" s="254"/>
      <c r="Q88" s="254"/>
      <c r="R88" s="37"/>
      <c r="T88" s="136"/>
      <c r="U88" s="136"/>
      <c r="AU88" s="18" t="s">
        <v>166</v>
      </c>
    </row>
    <row r="89" spans="2:47" s="7" customFormat="1" ht="24.9" customHeight="1">
      <c r="B89" s="139"/>
      <c r="C89" s="140"/>
      <c r="D89" s="141" t="s">
        <v>167</v>
      </c>
      <c r="E89" s="140"/>
      <c r="F89" s="140"/>
      <c r="G89" s="140"/>
      <c r="H89" s="140"/>
      <c r="I89" s="140"/>
      <c r="J89" s="140"/>
      <c r="K89" s="140"/>
      <c r="L89" s="140"/>
      <c r="M89" s="140"/>
      <c r="N89" s="255">
        <f>N123</f>
        <v>0</v>
      </c>
      <c r="O89" s="256"/>
      <c r="P89" s="256"/>
      <c r="Q89" s="256"/>
      <c r="R89" s="142"/>
      <c r="T89" s="143"/>
      <c r="U89" s="143"/>
    </row>
    <row r="90" spans="2:47" s="8" customFormat="1" ht="19.95" customHeight="1">
      <c r="B90" s="144"/>
      <c r="C90" s="103"/>
      <c r="D90" s="114" t="s">
        <v>168</v>
      </c>
      <c r="E90" s="103"/>
      <c r="F90" s="103"/>
      <c r="G90" s="103"/>
      <c r="H90" s="103"/>
      <c r="I90" s="103"/>
      <c r="J90" s="103"/>
      <c r="K90" s="103"/>
      <c r="L90" s="103"/>
      <c r="M90" s="103"/>
      <c r="N90" s="230">
        <f>N124</f>
        <v>0</v>
      </c>
      <c r="O90" s="231"/>
      <c r="P90" s="231"/>
      <c r="Q90" s="231"/>
      <c r="R90" s="145"/>
      <c r="T90" s="146"/>
      <c r="U90" s="146"/>
    </row>
    <row r="91" spans="2:47" s="8" customFormat="1" ht="19.95" customHeight="1">
      <c r="B91" s="144"/>
      <c r="C91" s="103"/>
      <c r="D91" s="114" t="s">
        <v>255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30">
        <f>N127</f>
        <v>0</v>
      </c>
      <c r="O91" s="231"/>
      <c r="P91" s="231"/>
      <c r="Q91" s="231"/>
      <c r="R91" s="145"/>
      <c r="T91" s="146"/>
      <c r="U91" s="146"/>
    </row>
    <row r="92" spans="2:47" s="8" customFormat="1" ht="19.95" customHeight="1">
      <c r="B92" s="144"/>
      <c r="C92" s="103"/>
      <c r="D92" s="114" t="s">
        <v>256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30">
        <f>N129</f>
        <v>0</v>
      </c>
      <c r="O92" s="231"/>
      <c r="P92" s="231"/>
      <c r="Q92" s="231"/>
      <c r="R92" s="145"/>
      <c r="T92" s="146"/>
      <c r="U92" s="146"/>
    </row>
    <row r="93" spans="2:47" s="8" customFormat="1" ht="19.95" customHeight="1">
      <c r="B93" s="144"/>
      <c r="C93" s="103"/>
      <c r="D93" s="114" t="s">
        <v>257</v>
      </c>
      <c r="E93" s="103"/>
      <c r="F93" s="103"/>
      <c r="G93" s="103"/>
      <c r="H93" s="103"/>
      <c r="I93" s="103"/>
      <c r="J93" s="103"/>
      <c r="K93" s="103"/>
      <c r="L93" s="103"/>
      <c r="M93" s="103"/>
      <c r="N93" s="230">
        <f>N131</f>
        <v>0</v>
      </c>
      <c r="O93" s="231"/>
      <c r="P93" s="231"/>
      <c r="Q93" s="231"/>
      <c r="R93" s="145"/>
      <c r="T93" s="146"/>
      <c r="U93" s="146"/>
    </row>
    <row r="94" spans="2:47" s="8" customFormat="1" ht="19.95" customHeight="1">
      <c r="B94" s="144"/>
      <c r="C94" s="103"/>
      <c r="D94" s="114" t="s">
        <v>258</v>
      </c>
      <c r="E94" s="103"/>
      <c r="F94" s="103"/>
      <c r="G94" s="103"/>
      <c r="H94" s="103"/>
      <c r="I94" s="103"/>
      <c r="J94" s="103"/>
      <c r="K94" s="103"/>
      <c r="L94" s="103"/>
      <c r="M94" s="103"/>
      <c r="N94" s="230">
        <f>N135</f>
        <v>0</v>
      </c>
      <c r="O94" s="231"/>
      <c r="P94" s="231"/>
      <c r="Q94" s="231"/>
      <c r="R94" s="145"/>
      <c r="T94" s="146"/>
      <c r="U94" s="146"/>
    </row>
    <row r="95" spans="2:47" s="7" customFormat="1" ht="21.75" customHeight="1">
      <c r="B95" s="139"/>
      <c r="C95" s="140"/>
      <c r="D95" s="141" t="s">
        <v>171</v>
      </c>
      <c r="E95" s="140"/>
      <c r="F95" s="140"/>
      <c r="G95" s="140"/>
      <c r="H95" s="140"/>
      <c r="I95" s="140"/>
      <c r="J95" s="140"/>
      <c r="K95" s="140"/>
      <c r="L95" s="140"/>
      <c r="M95" s="140"/>
      <c r="N95" s="257">
        <f>N137</f>
        <v>0</v>
      </c>
      <c r="O95" s="256"/>
      <c r="P95" s="256"/>
      <c r="Q95" s="256"/>
      <c r="R95" s="142"/>
      <c r="T95" s="143"/>
      <c r="U95" s="143"/>
    </row>
    <row r="96" spans="2:47" s="1" customFormat="1" ht="21.75" customHeight="1">
      <c r="B96" s="35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7"/>
      <c r="T96" s="136"/>
      <c r="U96" s="136"/>
    </row>
    <row r="97" spans="2:65" s="1" customFormat="1" ht="29.25" customHeight="1">
      <c r="B97" s="35"/>
      <c r="C97" s="138" t="s">
        <v>172</v>
      </c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254">
        <f>ROUND(N98+N99+N100+N101+N102+N103,2)</f>
        <v>0</v>
      </c>
      <c r="O97" s="258"/>
      <c r="P97" s="258"/>
      <c r="Q97" s="258"/>
      <c r="R97" s="37"/>
      <c r="T97" s="147"/>
      <c r="U97" s="148" t="s">
        <v>41</v>
      </c>
    </row>
    <row r="98" spans="2:65" s="1" customFormat="1" ht="18" customHeight="1">
      <c r="B98" s="35"/>
      <c r="C98" s="36"/>
      <c r="D98" s="234" t="s">
        <v>173</v>
      </c>
      <c r="E98" s="235"/>
      <c r="F98" s="235"/>
      <c r="G98" s="235"/>
      <c r="H98" s="235"/>
      <c r="I98" s="36"/>
      <c r="J98" s="36"/>
      <c r="K98" s="36"/>
      <c r="L98" s="36"/>
      <c r="M98" s="36"/>
      <c r="N98" s="233">
        <f>ROUND(N88*T98,2)</f>
        <v>0</v>
      </c>
      <c r="O98" s="230"/>
      <c r="P98" s="230"/>
      <c r="Q98" s="230"/>
      <c r="R98" s="37"/>
      <c r="S98" s="149"/>
      <c r="T98" s="150"/>
      <c r="U98" s="151" t="s">
        <v>44</v>
      </c>
      <c r="V98" s="152"/>
      <c r="W98" s="152"/>
      <c r="X98" s="152"/>
      <c r="Y98" s="152"/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3" t="s">
        <v>174</v>
      </c>
      <c r="AZ98" s="152"/>
      <c r="BA98" s="152"/>
      <c r="BB98" s="152"/>
      <c r="BC98" s="152"/>
      <c r="BD98" s="152"/>
      <c r="BE98" s="154">
        <f t="shared" ref="BE98:BE103" si="0">IF(U98="základná",N98,0)</f>
        <v>0</v>
      </c>
      <c r="BF98" s="154">
        <f t="shared" ref="BF98:BF103" si="1">IF(U98="znížená",N98,0)</f>
        <v>0</v>
      </c>
      <c r="BG98" s="154">
        <f t="shared" ref="BG98:BG103" si="2">IF(U98="zákl. prenesená",N98,0)</f>
        <v>0</v>
      </c>
      <c r="BH98" s="154">
        <f t="shared" ref="BH98:BH103" si="3">IF(U98="zníž. prenesená",N98,0)</f>
        <v>0</v>
      </c>
      <c r="BI98" s="154">
        <f t="shared" ref="BI98:BI103" si="4">IF(U98="nulová",N98,0)</f>
        <v>0</v>
      </c>
      <c r="BJ98" s="153" t="s">
        <v>89</v>
      </c>
      <c r="BK98" s="152"/>
      <c r="BL98" s="152"/>
      <c r="BM98" s="152"/>
    </row>
    <row r="99" spans="2:65" s="1" customFormat="1" ht="18" customHeight="1">
      <c r="B99" s="35"/>
      <c r="C99" s="36"/>
      <c r="D99" s="234" t="s">
        <v>175</v>
      </c>
      <c r="E99" s="235"/>
      <c r="F99" s="235"/>
      <c r="G99" s="235"/>
      <c r="H99" s="235"/>
      <c r="I99" s="36"/>
      <c r="J99" s="36"/>
      <c r="K99" s="36"/>
      <c r="L99" s="36"/>
      <c r="M99" s="36"/>
      <c r="N99" s="233">
        <f>ROUND(N88*T99,2)</f>
        <v>0</v>
      </c>
      <c r="O99" s="230"/>
      <c r="P99" s="230"/>
      <c r="Q99" s="230"/>
      <c r="R99" s="37"/>
      <c r="S99" s="149"/>
      <c r="T99" s="150"/>
      <c r="U99" s="151" t="s">
        <v>44</v>
      </c>
      <c r="V99" s="152"/>
      <c r="W99" s="152"/>
      <c r="X99" s="152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3" t="s">
        <v>174</v>
      </c>
      <c r="AZ99" s="152"/>
      <c r="BA99" s="152"/>
      <c r="BB99" s="152"/>
      <c r="BC99" s="152"/>
      <c r="BD99" s="152"/>
      <c r="BE99" s="154">
        <f t="shared" si="0"/>
        <v>0</v>
      </c>
      <c r="BF99" s="154">
        <f t="shared" si="1"/>
        <v>0</v>
      </c>
      <c r="BG99" s="154">
        <f t="shared" si="2"/>
        <v>0</v>
      </c>
      <c r="BH99" s="154">
        <f t="shared" si="3"/>
        <v>0</v>
      </c>
      <c r="BI99" s="154">
        <f t="shared" si="4"/>
        <v>0</v>
      </c>
      <c r="BJ99" s="153" t="s">
        <v>89</v>
      </c>
      <c r="BK99" s="152"/>
      <c r="BL99" s="152"/>
      <c r="BM99" s="152"/>
    </row>
    <row r="100" spans="2:65" s="1" customFormat="1" ht="18" customHeight="1">
      <c r="B100" s="35"/>
      <c r="C100" s="36"/>
      <c r="D100" s="234" t="s">
        <v>176</v>
      </c>
      <c r="E100" s="235"/>
      <c r="F100" s="235"/>
      <c r="G100" s="235"/>
      <c r="H100" s="235"/>
      <c r="I100" s="36"/>
      <c r="J100" s="36"/>
      <c r="K100" s="36"/>
      <c r="L100" s="36"/>
      <c r="M100" s="36"/>
      <c r="N100" s="233">
        <f>ROUND(N88*T100,2)</f>
        <v>0</v>
      </c>
      <c r="O100" s="230"/>
      <c r="P100" s="230"/>
      <c r="Q100" s="230"/>
      <c r="R100" s="37"/>
      <c r="S100" s="149"/>
      <c r="T100" s="150"/>
      <c r="U100" s="151" t="s">
        <v>44</v>
      </c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3" t="s">
        <v>174</v>
      </c>
      <c r="AZ100" s="152"/>
      <c r="BA100" s="152"/>
      <c r="BB100" s="152"/>
      <c r="BC100" s="152"/>
      <c r="BD100" s="152"/>
      <c r="BE100" s="154">
        <f t="shared" si="0"/>
        <v>0</v>
      </c>
      <c r="BF100" s="154">
        <f t="shared" si="1"/>
        <v>0</v>
      </c>
      <c r="BG100" s="154">
        <f t="shared" si="2"/>
        <v>0</v>
      </c>
      <c r="BH100" s="154">
        <f t="shared" si="3"/>
        <v>0</v>
      </c>
      <c r="BI100" s="154">
        <f t="shared" si="4"/>
        <v>0</v>
      </c>
      <c r="BJ100" s="153" t="s">
        <v>89</v>
      </c>
      <c r="BK100" s="152"/>
      <c r="BL100" s="152"/>
      <c r="BM100" s="152"/>
    </row>
    <row r="101" spans="2:65" s="1" customFormat="1" ht="18" customHeight="1">
      <c r="B101" s="35"/>
      <c r="C101" s="36"/>
      <c r="D101" s="234" t="s">
        <v>177</v>
      </c>
      <c r="E101" s="235"/>
      <c r="F101" s="235"/>
      <c r="G101" s="235"/>
      <c r="H101" s="235"/>
      <c r="I101" s="36"/>
      <c r="J101" s="36"/>
      <c r="K101" s="36"/>
      <c r="L101" s="36"/>
      <c r="M101" s="36"/>
      <c r="N101" s="233">
        <f>ROUND(N88*T101,2)</f>
        <v>0</v>
      </c>
      <c r="O101" s="230"/>
      <c r="P101" s="230"/>
      <c r="Q101" s="230"/>
      <c r="R101" s="37"/>
      <c r="S101" s="149"/>
      <c r="T101" s="150"/>
      <c r="U101" s="151" t="s">
        <v>44</v>
      </c>
      <c r="V101" s="152"/>
      <c r="W101" s="152"/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3" t="s">
        <v>174</v>
      </c>
      <c r="AZ101" s="152"/>
      <c r="BA101" s="152"/>
      <c r="BB101" s="152"/>
      <c r="BC101" s="152"/>
      <c r="BD101" s="152"/>
      <c r="BE101" s="154">
        <f t="shared" si="0"/>
        <v>0</v>
      </c>
      <c r="BF101" s="154">
        <f t="shared" si="1"/>
        <v>0</v>
      </c>
      <c r="BG101" s="154">
        <f t="shared" si="2"/>
        <v>0</v>
      </c>
      <c r="BH101" s="154">
        <f t="shared" si="3"/>
        <v>0</v>
      </c>
      <c r="BI101" s="154">
        <f t="shared" si="4"/>
        <v>0</v>
      </c>
      <c r="BJ101" s="153" t="s">
        <v>89</v>
      </c>
      <c r="BK101" s="152"/>
      <c r="BL101" s="152"/>
      <c r="BM101" s="152"/>
    </row>
    <row r="102" spans="2:65" s="1" customFormat="1" ht="18" customHeight="1">
      <c r="B102" s="35"/>
      <c r="C102" s="36"/>
      <c r="D102" s="234" t="s">
        <v>178</v>
      </c>
      <c r="E102" s="235"/>
      <c r="F102" s="235"/>
      <c r="G102" s="235"/>
      <c r="H102" s="235"/>
      <c r="I102" s="36"/>
      <c r="J102" s="36"/>
      <c r="K102" s="36"/>
      <c r="L102" s="36"/>
      <c r="M102" s="36"/>
      <c r="N102" s="233">
        <f>ROUND(N88*T102,2)</f>
        <v>0</v>
      </c>
      <c r="O102" s="230"/>
      <c r="P102" s="230"/>
      <c r="Q102" s="230"/>
      <c r="R102" s="37"/>
      <c r="S102" s="149"/>
      <c r="T102" s="150"/>
      <c r="U102" s="151" t="s">
        <v>44</v>
      </c>
      <c r="V102" s="152"/>
      <c r="W102" s="152"/>
      <c r="X102" s="152"/>
      <c r="Y102" s="152"/>
      <c r="Z102" s="152"/>
      <c r="AA102" s="152"/>
      <c r="AB102" s="152"/>
      <c r="AC102" s="152"/>
      <c r="AD102" s="152"/>
      <c r="AE102" s="152"/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3" t="s">
        <v>174</v>
      </c>
      <c r="AZ102" s="152"/>
      <c r="BA102" s="152"/>
      <c r="BB102" s="152"/>
      <c r="BC102" s="152"/>
      <c r="BD102" s="152"/>
      <c r="BE102" s="154">
        <f t="shared" si="0"/>
        <v>0</v>
      </c>
      <c r="BF102" s="154">
        <f t="shared" si="1"/>
        <v>0</v>
      </c>
      <c r="BG102" s="154">
        <f t="shared" si="2"/>
        <v>0</v>
      </c>
      <c r="BH102" s="154">
        <f t="shared" si="3"/>
        <v>0</v>
      </c>
      <c r="BI102" s="154">
        <f t="shared" si="4"/>
        <v>0</v>
      </c>
      <c r="BJ102" s="153" t="s">
        <v>89</v>
      </c>
      <c r="BK102" s="152"/>
      <c r="BL102" s="152"/>
      <c r="BM102" s="152"/>
    </row>
    <row r="103" spans="2:65" s="1" customFormat="1" ht="18" customHeight="1">
      <c r="B103" s="35"/>
      <c r="C103" s="36"/>
      <c r="D103" s="114" t="s">
        <v>179</v>
      </c>
      <c r="E103" s="36"/>
      <c r="F103" s="36"/>
      <c r="G103" s="36"/>
      <c r="H103" s="36"/>
      <c r="I103" s="36"/>
      <c r="J103" s="36"/>
      <c r="K103" s="36"/>
      <c r="L103" s="36"/>
      <c r="M103" s="36"/>
      <c r="N103" s="233">
        <f>ROUND(N88*T103,2)</f>
        <v>0</v>
      </c>
      <c r="O103" s="230"/>
      <c r="P103" s="230"/>
      <c r="Q103" s="230"/>
      <c r="R103" s="37"/>
      <c r="S103" s="149"/>
      <c r="T103" s="155"/>
      <c r="U103" s="156" t="s">
        <v>44</v>
      </c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3" t="s">
        <v>180</v>
      </c>
      <c r="AZ103" s="152"/>
      <c r="BA103" s="152"/>
      <c r="BB103" s="152"/>
      <c r="BC103" s="152"/>
      <c r="BD103" s="152"/>
      <c r="BE103" s="154">
        <f t="shared" si="0"/>
        <v>0</v>
      </c>
      <c r="BF103" s="154">
        <f t="shared" si="1"/>
        <v>0</v>
      </c>
      <c r="BG103" s="154">
        <f t="shared" si="2"/>
        <v>0</v>
      </c>
      <c r="BH103" s="154">
        <f t="shared" si="3"/>
        <v>0</v>
      </c>
      <c r="BI103" s="154">
        <f t="shared" si="4"/>
        <v>0</v>
      </c>
      <c r="BJ103" s="153" t="s">
        <v>89</v>
      </c>
      <c r="BK103" s="152"/>
      <c r="BL103" s="152"/>
      <c r="BM103" s="152"/>
    </row>
    <row r="104" spans="2:65" s="1" customFormat="1" ht="12">
      <c r="B104" s="35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7"/>
      <c r="T104" s="136"/>
      <c r="U104" s="136"/>
    </row>
    <row r="105" spans="2:65" s="1" customFormat="1" ht="29.25" customHeight="1">
      <c r="B105" s="35"/>
      <c r="C105" s="124" t="s">
        <v>150</v>
      </c>
      <c r="D105" s="125"/>
      <c r="E105" s="125"/>
      <c r="F105" s="125"/>
      <c r="G105" s="125"/>
      <c r="H105" s="125"/>
      <c r="I105" s="125"/>
      <c r="J105" s="125"/>
      <c r="K105" s="125"/>
      <c r="L105" s="238">
        <f>ROUND(SUM(N88+N97),2)</f>
        <v>0</v>
      </c>
      <c r="M105" s="238"/>
      <c r="N105" s="238"/>
      <c r="O105" s="238"/>
      <c r="P105" s="238"/>
      <c r="Q105" s="238"/>
      <c r="R105" s="37"/>
      <c r="T105" s="136"/>
      <c r="U105" s="136"/>
    </row>
    <row r="106" spans="2:65" s="1" customFormat="1" ht="6.9" customHeight="1">
      <c r="B106" s="59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1"/>
      <c r="T106" s="136"/>
      <c r="U106" s="136"/>
    </row>
    <row r="110" spans="2:65" s="1" customFormat="1" ht="6.9" customHeight="1">
      <c r="B110" s="62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4"/>
    </row>
    <row r="111" spans="2:65" s="1" customFormat="1" ht="36.9" customHeight="1">
      <c r="B111" s="35"/>
      <c r="C111" s="193" t="s">
        <v>181</v>
      </c>
      <c r="D111" s="243"/>
      <c r="E111" s="243"/>
      <c r="F111" s="243"/>
      <c r="G111" s="243"/>
      <c r="H111" s="243"/>
      <c r="I111" s="243"/>
      <c r="J111" s="243"/>
      <c r="K111" s="243"/>
      <c r="L111" s="243"/>
      <c r="M111" s="243"/>
      <c r="N111" s="243"/>
      <c r="O111" s="243"/>
      <c r="P111" s="243"/>
      <c r="Q111" s="243"/>
      <c r="R111" s="37"/>
    </row>
    <row r="112" spans="2:65" s="1" customFormat="1" ht="6.9" customHeight="1">
      <c r="B112" s="35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7"/>
    </row>
    <row r="113" spans="2:65" s="1" customFormat="1" ht="30" customHeight="1">
      <c r="B113" s="35"/>
      <c r="C113" s="30" t="s">
        <v>17</v>
      </c>
      <c r="D113" s="36"/>
      <c r="E113" s="36"/>
      <c r="F113" s="241" t="str">
        <f>F6</f>
        <v>Zberný dvor</v>
      </c>
      <c r="G113" s="242"/>
      <c r="H113" s="242"/>
      <c r="I113" s="242"/>
      <c r="J113" s="242"/>
      <c r="K113" s="242"/>
      <c r="L113" s="242"/>
      <c r="M113" s="242"/>
      <c r="N113" s="242"/>
      <c r="O113" s="242"/>
      <c r="P113" s="242"/>
      <c r="Q113" s="36"/>
      <c r="R113" s="37"/>
    </row>
    <row r="114" spans="2:65" s="1" customFormat="1" ht="36.9" customHeight="1">
      <c r="B114" s="35"/>
      <c r="C114" s="69" t="s">
        <v>157</v>
      </c>
      <c r="D114" s="36"/>
      <c r="E114" s="36"/>
      <c r="F114" s="213" t="str">
        <f>F7</f>
        <v>AK01 - Areálová komunikácia</v>
      </c>
      <c r="G114" s="243"/>
      <c r="H114" s="243"/>
      <c r="I114" s="243"/>
      <c r="J114" s="243"/>
      <c r="K114" s="243"/>
      <c r="L114" s="243"/>
      <c r="M114" s="243"/>
      <c r="N114" s="243"/>
      <c r="O114" s="243"/>
      <c r="P114" s="243"/>
      <c r="Q114" s="36"/>
      <c r="R114" s="37"/>
    </row>
    <row r="115" spans="2:65" s="1" customFormat="1" ht="6.9" customHeight="1"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7"/>
    </row>
    <row r="116" spans="2:65" s="1" customFormat="1" ht="18" customHeight="1">
      <c r="B116" s="35"/>
      <c r="C116" s="30" t="s">
        <v>22</v>
      </c>
      <c r="D116" s="36"/>
      <c r="E116" s="36"/>
      <c r="F116" s="28" t="str">
        <f>F9</f>
        <v>Tesárske Mlyňany</v>
      </c>
      <c r="G116" s="36"/>
      <c r="H116" s="36"/>
      <c r="I116" s="36"/>
      <c r="J116" s="36"/>
      <c r="K116" s="30" t="s">
        <v>24</v>
      </c>
      <c r="L116" s="36"/>
      <c r="M116" s="245" t="str">
        <f>IF(O9="","",O9)</f>
        <v>20. 3. 2018</v>
      </c>
      <c r="N116" s="245"/>
      <c r="O116" s="245"/>
      <c r="P116" s="245"/>
      <c r="Q116" s="36"/>
      <c r="R116" s="37"/>
    </row>
    <row r="117" spans="2:65" s="1" customFormat="1" ht="6.9" customHeight="1">
      <c r="B117" s="35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7"/>
    </row>
    <row r="118" spans="2:65" s="1" customFormat="1" ht="13.2">
      <c r="B118" s="35"/>
      <c r="C118" s="30" t="s">
        <v>26</v>
      </c>
      <c r="D118" s="36"/>
      <c r="E118" s="36"/>
      <c r="F118" s="28" t="str">
        <f>E12</f>
        <v>Obec Tesárske Mlyňany</v>
      </c>
      <c r="G118" s="36"/>
      <c r="H118" s="36"/>
      <c r="I118" s="36"/>
      <c r="J118" s="36"/>
      <c r="K118" s="30" t="s">
        <v>32</v>
      </c>
      <c r="L118" s="36"/>
      <c r="M118" s="197" t="str">
        <f>E18</f>
        <v>Ing. Stanislav Mankovecký</v>
      </c>
      <c r="N118" s="197"/>
      <c r="O118" s="197"/>
      <c r="P118" s="197"/>
      <c r="Q118" s="197"/>
      <c r="R118" s="37"/>
    </row>
    <row r="119" spans="2:65" s="1" customFormat="1" ht="14.4" customHeight="1">
      <c r="B119" s="35"/>
      <c r="C119" s="30" t="s">
        <v>30</v>
      </c>
      <c r="D119" s="36"/>
      <c r="E119" s="36"/>
      <c r="F119" s="28" t="str">
        <f>IF(E15="","",E15)</f>
        <v>Vyplň údaj</v>
      </c>
      <c r="G119" s="36"/>
      <c r="H119" s="36"/>
      <c r="I119" s="36"/>
      <c r="J119" s="36"/>
      <c r="K119" s="30" t="s">
        <v>35</v>
      </c>
      <c r="L119" s="36"/>
      <c r="M119" s="197" t="str">
        <f>E21</f>
        <v xml:space="preserve"> </v>
      </c>
      <c r="N119" s="197"/>
      <c r="O119" s="197"/>
      <c r="P119" s="197"/>
      <c r="Q119" s="197"/>
      <c r="R119" s="37"/>
    </row>
    <row r="120" spans="2:65" s="1" customFormat="1" ht="10.35" customHeight="1">
      <c r="B120" s="35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7"/>
    </row>
    <row r="121" spans="2:65" s="9" customFormat="1" ht="29.25" customHeight="1">
      <c r="B121" s="157"/>
      <c r="C121" s="158" t="s">
        <v>182</v>
      </c>
      <c r="D121" s="159" t="s">
        <v>183</v>
      </c>
      <c r="E121" s="159" t="s">
        <v>59</v>
      </c>
      <c r="F121" s="259" t="s">
        <v>184</v>
      </c>
      <c r="G121" s="259"/>
      <c r="H121" s="259"/>
      <c r="I121" s="259"/>
      <c r="J121" s="159" t="s">
        <v>185</v>
      </c>
      <c r="K121" s="159" t="s">
        <v>186</v>
      </c>
      <c r="L121" s="260" t="s">
        <v>187</v>
      </c>
      <c r="M121" s="260"/>
      <c r="N121" s="259" t="s">
        <v>164</v>
      </c>
      <c r="O121" s="259"/>
      <c r="P121" s="259"/>
      <c r="Q121" s="261"/>
      <c r="R121" s="160"/>
      <c r="T121" s="80" t="s">
        <v>188</v>
      </c>
      <c r="U121" s="81" t="s">
        <v>41</v>
      </c>
      <c r="V121" s="81" t="s">
        <v>189</v>
      </c>
      <c r="W121" s="81" t="s">
        <v>190</v>
      </c>
      <c r="X121" s="81" t="s">
        <v>191</v>
      </c>
      <c r="Y121" s="81" t="s">
        <v>192</v>
      </c>
      <c r="Z121" s="81" t="s">
        <v>193</v>
      </c>
      <c r="AA121" s="82" t="s">
        <v>194</v>
      </c>
    </row>
    <row r="122" spans="2:65" s="1" customFormat="1" ht="29.25" customHeight="1">
      <c r="B122" s="35"/>
      <c r="C122" s="84" t="s">
        <v>161</v>
      </c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271">
        <f>BK122</f>
        <v>0</v>
      </c>
      <c r="O122" s="272"/>
      <c r="P122" s="272"/>
      <c r="Q122" s="272"/>
      <c r="R122" s="37"/>
      <c r="T122" s="83"/>
      <c r="U122" s="51"/>
      <c r="V122" s="51"/>
      <c r="W122" s="161">
        <f>W123+W137</f>
        <v>0</v>
      </c>
      <c r="X122" s="51"/>
      <c r="Y122" s="161">
        <f>Y123+Y137</f>
        <v>184.13824</v>
      </c>
      <c r="Z122" s="51"/>
      <c r="AA122" s="162">
        <f>AA123+AA137</f>
        <v>0</v>
      </c>
      <c r="AT122" s="18" t="s">
        <v>76</v>
      </c>
      <c r="AU122" s="18" t="s">
        <v>166</v>
      </c>
      <c r="BK122" s="163">
        <f>BK123+BK137</f>
        <v>0</v>
      </c>
    </row>
    <row r="123" spans="2:65" s="10" customFormat="1" ht="37.35" customHeight="1">
      <c r="B123" s="164"/>
      <c r="C123" s="165"/>
      <c r="D123" s="166" t="s">
        <v>167</v>
      </c>
      <c r="E123" s="166"/>
      <c r="F123" s="166"/>
      <c r="G123" s="166"/>
      <c r="H123" s="166"/>
      <c r="I123" s="166"/>
      <c r="J123" s="166"/>
      <c r="K123" s="166"/>
      <c r="L123" s="166"/>
      <c r="M123" s="166"/>
      <c r="N123" s="257">
        <f>BK123</f>
        <v>0</v>
      </c>
      <c r="O123" s="255"/>
      <c r="P123" s="255"/>
      <c r="Q123" s="255"/>
      <c r="R123" s="167"/>
      <c r="T123" s="168"/>
      <c r="U123" s="165"/>
      <c r="V123" s="165"/>
      <c r="W123" s="169">
        <f>W124+W127+W129+W131+W135</f>
        <v>0</v>
      </c>
      <c r="X123" s="165"/>
      <c r="Y123" s="169">
        <f>Y124+Y127+Y129+Y131+Y135</f>
        <v>184.13824</v>
      </c>
      <c r="Z123" s="165"/>
      <c r="AA123" s="170">
        <f>AA124+AA127+AA129+AA131+AA135</f>
        <v>0</v>
      </c>
      <c r="AR123" s="171" t="s">
        <v>84</v>
      </c>
      <c r="AT123" s="172" t="s">
        <v>76</v>
      </c>
      <c r="AU123" s="172" t="s">
        <v>77</v>
      </c>
      <c r="AY123" s="171" t="s">
        <v>195</v>
      </c>
      <c r="BK123" s="173">
        <f>BK124+BK127+BK129+BK131+BK135</f>
        <v>0</v>
      </c>
    </row>
    <row r="124" spans="2:65" s="10" customFormat="1" ht="19.95" customHeight="1">
      <c r="B124" s="164"/>
      <c r="C124" s="165"/>
      <c r="D124" s="174" t="s">
        <v>168</v>
      </c>
      <c r="E124" s="174"/>
      <c r="F124" s="174"/>
      <c r="G124" s="174"/>
      <c r="H124" s="174"/>
      <c r="I124" s="174"/>
      <c r="J124" s="174"/>
      <c r="K124" s="174"/>
      <c r="L124" s="174"/>
      <c r="M124" s="174"/>
      <c r="N124" s="273">
        <f>BK124</f>
        <v>0</v>
      </c>
      <c r="O124" s="274"/>
      <c r="P124" s="274"/>
      <c r="Q124" s="274"/>
      <c r="R124" s="167"/>
      <c r="T124" s="168"/>
      <c r="U124" s="165"/>
      <c r="V124" s="165"/>
      <c r="W124" s="169">
        <f>SUM(W125:W126)</f>
        <v>0</v>
      </c>
      <c r="X124" s="165"/>
      <c r="Y124" s="169">
        <f>SUM(Y125:Y126)</f>
        <v>0</v>
      </c>
      <c r="Z124" s="165"/>
      <c r="AA124" s="170">
        <f>SUM(AA125:AA126)</f>
        <v>0</v>
      </c>
      <c r="AR124" s="171" t="s">
        <v>84</v>
      </c>
      <c r="AT124" s="172" t="s">
        <v>76</v>
      </c>
      <c r="AU124" s="172" t="s">
        <v>84</v>
      </c>
      <c r="AY124" s="171" t="s">
        <v>195</v>
      </c>
      <c r="BK124" s="173">
        <f>SUM(BK125:BK126)</f>
        <v>0</v>
      </c>
    </row>
    <row r="125" spans="2:65" s="1" customFormat="1" ht="31.5" customHeight="1">
      <c r="B125" s="35"/>
      <c r="C125" s="175" t="s">
        <v>84</v>
      </c>
      <c r="D125" s="175" t="s">
        <v>196</v>
      </c>
      <c r="E125" s="176" t="s">
        <v>197</v>
      </c>
      <c r="F125" s="262" t="s">
        <v>198</v>
      </c>
      <c r="G125" s="262"/>
      <c r="H125" s="262"/>
      <c r="I125" s="262"/>
      <c r="J125" s="177" t="s">
        <v>199</v>
      </c>
      <c r="K125" s="178">
        <v>40.5</v>
      </c>
      <c r="L125" s="263">
        <v>0</v>
      </c>
      <c r="M125" s="264"/>
      <c r="N125" s="265">
        <f>ROUND(L125*K125,2)</f>
        <v>0</v>
      </c>
      <c r="O125" s="265"/>
      <c r="P125" s="265"/>
      <c r="Q125" s="265"/>
      <c r="R125" s="37"/>
      <c r="T125" s="180" t="s">
        <v>20</v>
      </c>
      <c r="U125" s="44" t="s">
        <v>44</v>
      </c>
      <c r="V125" s="36"/>
      <c r="W125" s="181">
        <f>V125*K125</f>
        <v>0</v>
      </c>
      <c r="X125" s="181">
        <v>0</v>
      </c>
      <c r="Y125" s="181">
        <f>X125*K125</f>
        <v>0</v>
      </c>
      <c r="Z125" s="181">
        <v>0</v>
      </c>
      <c r="AA125" s="182">
        <f>Z125*K125</f>
        <v>0</v>
      </c>
      <c r="AR125" s="18" t="s">
        <v>200</v>
      </c>
      <c r="AT125" s="18" t="s">
        <v>196</v>
      </c>
      <c r="AU125" s="18" t="s">
        <v>89</v>
      </c>
      <c r="AY125" s="18" t="s">
        <v>195</v>
      </c>
      <c r="BE125" s="118">
        <f>IF(U125="základná",N125,0)</f>
        <v>0</v>
      </c>
      <c r="BF125" s="118">
        <f>IF(U125="znížená",N125,0)</f>
        <v>0</v>
      </c>
      <c r="BG125" s="118">
        <f>IF(U125="zákl. prenesená",N125,0)</f>
        <v>0</v>
      </c>
      <c r="BH125" s="118">
        <f>IF(U125="zníž. prenesená",N125,0)</f>
        <v>0</v>
      </c>
      <c r="BI125" s="118">
        <f>IF(U125="nulová",N125,0)</f>
        <v>0</v>
      </c>
      <c r="BJ125" s="18" t="s">
        <v>89</v>
      </c>
      <c r="BK125" s="118">
        <f>ROUND(L125*K125,2)</f>
        <v>0</v>
      </c>
      <c r="BL125" s="18" t="s">
        <v>200</v>
      </c>
      <c r="BM125" s="18" t="s">
        <v>445</v>
      </c>
    </row>
    <row r="126" spans="2:65" s="1" customFormat="1" ht="31.5" customHeight="1">
      <c r="B126" s="35"/>
      <c r="C126" s="175" t="s">
        <v>89</v>
      </c>
      <c r="D126" s="175" t="s">
        <v>196</v>
      </c>
      <c r="E126" s="176" t="s">
        <v>202</v>
      </c>
      <c r="F126" s="262" t="s">
        <v>203</v>
      </c>
      <c r="G126" s="262"/>
      <c r="H126" s="262"/>
      <c r="I126" s="262"/>
      <c r="J126" s="177" t="s">
        <v>199</v>
      </c>
      <c r="K126" s="178">
        <v>19.8</v>
      </c>
      <c r="L126" s="263">
        <v>0</v>
      </c>
      <c r="M126" s="264"/>
      <c r="N126" s="265">
        <f>ROUND(L126*K126,2)</f>
        <v>0</v>
      </c>
      <c r="O126" s="265"/>
      <c r="P126" s="265"/>
      <c r="Q126" s="265"/>
      <c r="R126" s="37"/>
      <c r="T126" s="180" t="s">
        <v>20</v>
      </c>
      <c r="U126" s="44" t="s">
        <v>44</v>
      </c>
      <c r="V126" s="36"/>
      <c r="W126" s="181">
        <f>V126*K126</f>
        <v>0</v>
      </c>
      <c r="X126" s="181">
        <v>0</v>
      </c>
      <c r="Y126" s="181">
        <f>X126*K126</f>
        <v>0</v>
      </c>
      <c r="Z126" s="181">
        <v>0</v>
      </c>
      <c r="AA126" s="182">
        <f>Z126*K126</f>
        <v>0</v>
      </c>
      <c r="AR126" s="18" t="s">
        <v>200</v>
      </c>
      <c r="AT126" s="18" t="s">
        <v>196</v>
      </c>
      <c r="AU126" s="18" t="s">
        <v>89</v>
      </c>
      <c r="AY126" s="18" t="s">
        <v>195</v>
      </c>
      <c r="BE126" s="118">
        <f>IF(U126="základná",N126,0)</f>
        <v>0</v>
      </c>
      <c r="BF126" s="118">
        <f>IF(U126="znížená",N126,0)</f>
        <v>0</v>
      </c>
      <c r="BG126" s="118">
        <f>IF(U126="zákl. prenesená",N126,0)</f>
        <v>0</v>
      </c>
      <c r="BH126" s="118">
        <f>IF(U126="zníž. prenesená",N126,0)</f>
        <v>0</v>
      </c>
      <c r="BI126" s="118">
        <f>IF(U126="nulová",N126,0)</f>
        <v>0</v>
      </c>
      <c r="BJ126" s="18" t="s">
        <v>89</v>
      </c>
      <c r="BK126" s="118">
        <f>ROUND(L126*K126,2)</f>
        <v>0</v>
      </c>
      <c r="BL126" s="18" t="s">
        <v>200</v>
      </c>
      <c r="BM126" s="18" t="s">
        <v>446</v>
      </c>
    </row>
    <row r="127" spans="2:65" s="10" customFormat="1" ht="29.85" customHeight="1">
      <c r="B127" s="164"/>
      <c r="C127" s="165"/>
      <c r="D127" s="174" t="s">
        <v>255</v>
      </c>
      <c r="E127" s="174"/>
      <c r="F127" s="174"/>
      <c r="G127" s="174"/>
      <c r="H127" s="174"/>
      <c r="I127" s="174"/>
      <c r="J127" s="174"/>
      <c r="K127" s="174"/>
      <c r="L127" s="174"/>
      <c r="M127" s="174"/>
      <c r="N127" s="275">
        <f>BK127</f>
        <v>0</v>
      </c>
      <c r="O127" s="276"/>
      <c r="P127" s="276"/>
      <c r="Q127" s="276"/>
      <c r="R127" s="167"/>
      <c r="T127" s="168"/>
      <c r="U127" s="165"/>
      <c r="V127" s="165"/>
      <c r="W127" s="169">
        <f>W128</f>
        <v>0</v>
      </c>
      <c r="X127" s="165"/>
      <c r="Y127" s="169">
        <f>Y128</f>
        <v>0</v>
      </c>
      <c r="Z127" s="165"/>
      <c r="AA127" s="170">
        <f>AA128</f>
        <v>0</v>
      </c>
      <c r="AR127" s="171" t="s">
        <v>84</v>
      </c>
      <c r="AT127" s="172" t="s">
        <v>76</v>
      </c>
      <c r="AU127" s="172" t="s">
        <v>84</v>
      </c>
      <c r="AY127" s="171" t="s">
        <v>195</v>
      </c>
      <c r="BK127" s="173">
        <f>BK128</f>
        <v>0</v>
      </c>
    </row>
    <row r="128" spans="2:65" s="1" customFormat="1" ht="44.25" customHeight="1">
      <c r="B128" s="35"/>
      <c r="C128" s="175" t="s">
        <v>205</v>
      </c>
      <c r="D128" s="175" t="s">
        <v>196</v>
      </c>
      <c r="E128" s="176" t="s">
        <v>263</v>
      </c>
      <c r="F128" s="262" t="s">
        <v>264</v>
      </c>
      <c r="G128" s="262"/>
      <c r="H128" s="262"/>
      <c r="I128" s="262"/>
      <c r="J128" s="177" t="s">
        <v>237</v>
      </c>
      <c r="K128" s="178">
        <v>270</v>
      </c>
      <c r="L128" s="263">
        <v>0</v>
      </c>
      <c r="M128" s="264"/>
      <c r="N128" s="265">
        <f>ROUND(L128*K128,2)</f>
        <v>0</v>
      </c>
      <c r="O128" s="265"/>
      <c r="P128" s="265"/>
      <c r="Q128" s="265"/>
      <c r="R128" s="37"/>
      <c r="T128" s="180" t="s">
        <v>20</v>
      </c>
      <c r="U128" s="44" t="s">
        <v>44</v>
      </c>
      <c r="V128" s="36"/>
      <c r="W128" s="181">
        <f>V128*K128</f>
        <v>0</v>
      </c>
      <c r="X128" s="181">
        <v>0</v>
      </c>
      <c r="Y128" s="181">
        <f>X128*K128</f>
        <v>0</v>
      </c>
      <c r="Z128" s="181">
        <v>0</v>
      </c>
      <c r="AA128" s="182">
        <f>Z128*K128</f>
        <v>0</v>
      </c>
      <c r="AR128" s="18" t="s">
        <v>200</v>
      </c>
      <c r="AT128" s="18" t="s">
        <v>196</v>
      </c>
      <c r="AU128" s="18" t="s">
        <v>89</v>
      </c>
      <c r="AY128" s="18" t="s">
        <v>195</v>
      </c>
      <c r="BE128" s="118">
        <f>IF(U128="základná",N128,0)</f>
        <v>0</v>
      </c>
      <c r="BF128" s="118">
        <f>IF(U128="znížená",N128,0)</f>
        <v>0</v>
      </c>
      <c r="BG128" s="118">
        <f>IF(U128="zákl. prenesená",N128,0)</f>
        <v>0</v>
      </c>
      <c r="BH128" s="118">
        <f>IF(U128="zníž. prenesená",N128,0)</f>
        <v>0</v>
      </c>
      <c r="BI128" s="118">
        <f>IF(U128="nulová",N128,0)</f>
        <v>0</v>
      </c>
      <c r="BJ128" s="18" t="s">
        <v>89</v>
      </c>
      <c r="BK128" s="118">
        <f>ROUND(L128*K128,2)</f>
        <v>0</v>
      </c>
      <c r="BL128" s="18" t="s">
        <v>200</v>
      </c>
      <c r="BM128" s="18" t="s">
        <v>447</v>
      </c>
    </row>
    <row r="129" spans="2:65" s="10" customFormat="1" ht="29.85" customHeight="1">
      <c r="B129" s="164"/>
      <c r="C129" s="165"/>
      <c r="D129" s="174" t="s">
        <v>256</v>
      </c>
      <c r="E129" s="174"/>
      <c r="F129" s="174"/>
      <c r="G129" s="174"/>
      <c r="H129" s="174"/>
      <c r="I129" s="174"/>
      <c r="J129" s="174"/>
      <c r="K129" s="174"/>
      <c r="L129" s="174"/>
      <c r="M129" s="174"/>
      <c r="N129" s="275">
        <f>BK129</f>
        <v>0</v>
      </c>
      <c r="O129" s="276"/>
      <c r="P129" s="276"/>
      <c r="Q129" s="276"/>
      <c r="R129" s="167"/>
      <c r="T129" s="168"/>
      <c r="U129" s="165"/>
      <c r="V129" s="165"/>
      <c r="W129" s="169">
        <f>W130</f>
        <v>0</v>
      </c>
      <c r="X129" s="165"/>
      <c r="Y129" s="169">
        <f>Y130</f>
        <v>131.1498</v>
      </c>
      <c r="Z129" s="165"/>
      <c r="AA129" s="170">
        <f>AA130</f>
        <v>0</v>
      </c>
      <c r="AR129" s="171" t="s">
        <v>84</v>
      </c>
      <c r="AT129" s="172" t="s">
        <v>76</v>
      </c>
      <c r="AU129" s="172" t="s">
        <v>84</v>
      </c>
      <c r="AY129" s="171" t="s">
        <v>195</v>
      </c>
      <c r="BK129" s="173">
        <f>BK130</f>
        <v>0</v>
      </c>
    </row>
    <row r="130" spans="2:65" s="1" customFormat="1" ht="31.5" customHeight="1">
      <c r="B130" s="35"/>
      <c r="C130" s="175" t="s">
        <v>200</v>
      </c>
      <c r="D130" s="175" t="s">
        <v>196</v>
      </c>
      <c r="E130" s="176" t="s">
        <v>269</v>
      </c>
      <c r="F130" s="262" t="s">
        <v>448</v>
      </c>
      <c r="G130" s="262"/>
      <c r="H130" s="262"/>
      <c r="I130" s="262"/>
      <c r="J130" s="177" t="s">
        <v>237</v>
      </c>
      <c r="K130" s="178">
        <v>270</v>
      </c>
      <c r="L130" s="263">
        <v>0</v>
      </c>
      <c r="M130" s="264"/>
      <c r="N130" s="265">
        <f>ROUND(L130*K130,2)</f>
        <v>0</v>
      </c>
      <c r="O130" s="265"/>
      <c r="P130" s="265"/>
      <c r="Q130" s="265"/>
      <c r="R130" s="37"/>
      <c r="T130" s="180" t="s">
        <v>20</v>
      </c>
      <c r="U130" s="44" t="s">
        <v>44</v>
      </c>
      <c r="V130" s="36"/>
      <c r="W130" s="181">
        <f>V130*K130</f>
        <v>0</v>
      </c>
      <c r="X130" s="181">
        <v>0.48574000000000001</v>
      </c>
      <c r="Y130" s="181">
        <f>X130*K130</f>
        <v>131.1498</v>
      </c>
      <c r="Z130" s="181">
        <v>0</v>
      </c>
      <c r="AA130" s="182">
        <f>Z130*K130</f>
        <v>0</v>
      </c>
      <c r="AR130" s="18" t="s">
        <v>200</v>
      </c>
      <c r="AT130" s="18" t="s">
        <v>196</v>
      </c>
      <c r="AU130" s="18" t="s">
        <v>89</v>
      </c>
      <c r="AY130" s="18" t="s">
        <v>195</v>
      </c>
      <c r="BE130" s="118">
        <f>IF(U130="základná",N130,0)</f>
        <v>0</v>
      </c>
      <c r="BF130" s="118">
        <f>IF(U130="znížená",N130,0)</f>
        <v>0</v>
      </c>
      <c r="BG130" s="118">
        <f>IF(U130="zákl. prenesená",N130,0)</f>
        <v>0</v>
      </c>
      <c r="BH130" s="118">
        <f>IF(U130="zníž. prenesená",N130,0)</f>
        <v>0</v>
      </c>
      <c r="BI130" s="118">
        <f>IF(U130="nulová",N130,0)</f>
        <v>0</v>
      </c>
      <c r="BJ130" s="18" t="s">
        <v>89</v>
      </c>
      <c r="BK130" s="118">
        <f>ROUND(L130*K130,2)</f>
        <v>0</v>
      </c>
      <c r="BL130" s="18" t="s">
        <v>200</v>
      </c>
      <c r="BM130" s="18" t="s">
        <v>449</v>
      </c>
    </row>
    <row r="131" spans="2:65" s="10" customFormat="1" ht="29.85" customHeight="1">
      <c r="B131" s="164"/>
      <c r="C131" s="165"/>
      <c r="D131" s="174" t="s">
        <v>257</v>
      </c>
      <c r="E131" s="174"/>
      <c r="F131" s="174"/>
      <c r="G131" s="174"/>
      <c r="H131" s="174"/>
      <c r="I131" s="174"/>
      <c r="J131" s="174"/>
      <c r="K131" s="174"/>
      <c r="L131" s="174"/>
      <c r="M131" s="174"/>
      <c r="N131" s="275">
        <f>BK131</f>
        <v>0</v>
      </c>
      <c r="O131" s="276"/>
      <c r="P131" s="276"/>
      <c r="Q131" s="276"/>
      <c r="R131" s="167"/>
      <c r="T131" s="168"/>
      <c r="U131" s="165"/>
      <c r="V131" s="165"/>
      <c r="W131" s="169">
        <f>SUM(W132:W134)</f>
        <v>0</v>
      </c>
      <c r="X131" s="165"/>
      <c r="Y131" s="169">
        <f>SUM(Y132:Y134)</f>
        <v>52.988439999999997</v>
      </c>
      <c r="Z131" s="165"/>
      <c r="AA131" s="170">
        <f>SUM(AA132:AA134)</f>
        <v>0</v>
      </c>
      <c r="AR131" s="171" t="s">
        <v>84</v>
      </c>
      <c r="AT131" s="172" t="s">
        <v>76</v>
      </c>
      <c r="AU131" s="172" t="s">
        <v>84</v>
      </c>
      <c r="AY131" s="171" t="s">
        <v>195</v>
      </c>
      <c r="BK131" s="173">
        <f>SUM(BK132:BK134)</f>
        <v>0</v>
      </c>
    </row>
    <row r="132" spans="2:65" s="1" customFormat="1" ht="31.5" customHeight="1">
      <c r="B132" s="35"/>
      <c r="C132" s="175" t="s">
        <v>213</v>
      </c>
      <c r="D132" s="175" t="s">
        <v>196</v>
      </c>
      <c r="E132" s="176" t="s">
        <v>277</v>
      </c>
      <c r="F132" s="262" t="s">
        <v>278</v>
      </c>
      <c r="G132" s="262"/>
      <c r="H132" s="262"/>
      <c r="I132" s="262"/>
      <c r="J132" s="177" t="s">
        <v>279</v>
      </c>
      <c r="K132" s="178">
        <v>180</v>
      </c>
      <c r="L132" s="263">
        <v>0</v>
      </c>
      <c r="M132" s="264"/>
      <c r="N132" s="265">
        <f>ROUND(L132*K132,2)</f>
        <v>0</v>
      </c>
      <c r="O132" s="265"/>
      <c r="P132" s="265"/>
      <c r="Q132" s="265"/>
      <c r="R132" s="37"/>
      <c r="T132" s="180" t="s">
        <v>20</v>
      </c>
      <c r="U132" s="44" t="s">
        <v>44</v>
      </c>
      <c r="V132" s="36"/>
      <c r="W132" s="181">
        <f>V132*K132</f>
        <v>0</v>
      </c>
      <c r="X132" s="181">
        <v>9.7960000000000005E-2</v>
      </c>
      <c r="Y132" s="181">
        <f>X132*K132</f>
        <v>17.6328</v>
      </c>
      <c r="Z132" s="181">
        <v>0</v>
      </c>
      <c r="AA132" s="182">
        <f>Z132*K132</f>
        <v>0</v>
      </c>
      <c r="AR132" s="18" t="s">
        <v>200</v>
      </c>
      <c r="AT132" s="18" t="s">
        <v>196</v>
      </c>
      <c r="AU132" s="18" t="s">
        <v>89</v>
      </c>
      <c r="AY132" s="18" t="s">
        <v>195</v>
      </c>
      <c r="BE132" s="118">
        <f>IF(U132="základná",N132,0)</f>
        <v>0</v>
      </c>
      <c r="BF132" s="118">
        <f>IF(U132="znížená",N132,0)</f>
        <v>0</v>
      </c>
      <c r="BG132" s="118">
        <f>IF(U132="zákl. prenesená",N132,0)</f>
        <v>0</v>
      </c>
      <c r="BH132" s="118">
        <f>IF(U132="zníž. prenesená",N132,0)</f>
        <v>0</v>
      </c>
      <c r="BI132" s="118">
        <f>IF(U132="nulová",N132,0)</f>
        <v>0</v>
      </c>
      <c r="BJ132" s="18" t="s">
        <v>89</v>
      </c>
      <c r="BK132" s="118">
        <f>ROUND(L132*K132,2)</f>
        <v>0</v>
      </c>
      <c r="BL132" s="18" t="s">
        <v>200</v>
      </c>
      <c r="BM132" s="18" t="s">
        <v>450</v>
      </c>
    </row>
    <row r="133" spans="2:65" s="1" customFormat="1" ht="22.5" customHeight="1">
      <c r="B133" s="35"/>
      <c r="C133" s="183" t="s">
        <v>219</v>
      </c>
      <c r="D133" s="183" t="s">
        <v>214</v>
      </c>
      <c r="E133" s="184" t="s">
        <v>281</v>
      </c>
      <c r="F133" s="266" t="s">
        <v>282</v>
      </c>
      <c r="G133" s="266"/>
      <c r="H133" s="266"/>
      <c r="I133" s="266"/>
      <c r="J133" s="185" t="s">
        <v>283</v>
      </c>
      <c r="K133" s="186">
        <v>181.8</v>
      </c>
      <c r="L133" s="267">
        <v>0</v>
      </c>
      <c r="M133" s="268"/>
      <c r="N133" s="269">
        <f>ROUND(L133*K133,2)</f>
        <v>0</v>
      </c>
      <c r="O133" s="265"/>
      <c r="P133" s="265"/>
      <c r="Q133" s="265"/>
      <c r="R133" s="37"/>
      <c r="T133" s="180" t="s">
        <v>20</v>
      </c>
      <c r="U133" s="44" t="s">
        <v>44</v>
      </c>
      <c r="V133" s="36"/>
      <c r="W133" s="181">
        <f>V133*K133</f>
        <v>0</v>
      </c>
      <c r="X133" s="181">
        <v>9.7000000000000003E-2</v>
      </c>
      <c r="Y133" s="181">
        <f>X133*K133</f>
        <v>17.634600000000002</v>
      </c>
      <c r="Z133" s="181">
        <v>0</v>
      </c>
      <c r="AA133" s="182">
        <f>Z133*K133</f>
        <v>0</v>
      </c>
      <c r="AR133" s="18" t="s">
        <v>217</v>
      </c>
      <c r="AT133" s="18" t="s">
        <v>214</v>
      </c>
      <c r="AU133" s="18" t="s">
        <v>89</v>
      </c>
      <c r="AY133" s="18" t="s">
        <v>195</v>
      </c>
      <c r="BE133" s="118">
        <f>IF(U133="základná",N133,0)</f>
        <v>0</v>
      </c>
      <c r="BF133" s="118">
        <f>IF(U133="znížená",N133,0)</f>
        <v>0</v>
      </c>
      <c r="BG133" s="118">
        <f>IF(U133="zákl. prenesená",N133,0)</f>
        <v>0</v>
      </c>
      <c r="BH133" s="118">
        <f>IF(U133="zníž. prenesená",N133,0)</f>
        <v>0</v>
      </c>
      <c r="BI133" s="118">
        <f>IF(U133="nulová",N133,0)</f>
        <v>0</v>
      </c>
      <c r="BJ133" s="18" t="s">
        <v>89</v>
      </c>
      <c r="BK133" s="118">
        <f>ROUND(L133*K133,2)</f>
        <v>0</v>
      </c>
      <c r="BL133" s="18" t="s">
        <v>200</v>
      </c>
      <c r="BM133" s="18" t="s">
        <v>451</v>
      </c>
    </row>
    <row r="134" spans="2:65" s="1" customFormat="1" ht="31.5" customHeight="1">
      <c r="B134" s="35"/>
      <c r="C134" s="175" t="s">
        <v>223</v>
      </c>
      <c r="D134" s="175" t="s">
        <v>196</v>
      </c>
      <c r="E134" s="176" t="s">
        <v>285</v>
      </c>
      <c r="F134" s="262" t="s">
        <v>286</v>
      </c>
      <c r="G134" s="262"/>
      <c r="H134" s="262"/>
      <c r="I134" s="262"/>
      <c r="J134" s="177" t="s">
        <v>199</v>
      </c>
      <c r="K134" s="178">
        <v>8</v>
      </c>
      <c r="L134" s="263">
        <v>0</v>
      </c>
      <c r="M134" s="264"/>
      <c r="N134" s="265">
        <f>ROUND(L134*K134,2)</f>
        <v>0</v>
      </c>
      <c r="O134" s="265"/>
      <c r="P134" s="265"/>
      <c r="Q134" s="265"/>
      <c r="R134" s="37"/>
      <c r="T134" s="180" t="s">
        <v>20</v>
      </c>
      <c r="U134" s="44" t="s">
        <v>44</v>
      </c>
      <c r="V134" s="36"/>
      <c r="W134" s="181">
        <f>V134*K134</f>
        <v>0</v>
      </c>
      <c r="X134" s="181">
        <v>2.2151299999999998</v>
      </c>
      <c r="Y134" s="181">
        <f>X134*K134</f>
        <v>17.721039999999999</v>
      </c>
      <c r="Z134" s="181">
        <v>0</v>
      </c>
      <c r="AA134" s="182">
        <f>Z134*K134</f>
        <v>0</v>
      </c>
      <c r="AR134" s="18" t="s">
        <v>200</v>
      </c>
      <c r="AT134" s="18" t="s">
        <v>196</v>
      </c>
      <c r="AU134" s="18" t="s">
        <v>89</v>
      </c>
      <c r="AY134" s="18" t="s">
        <v>195</v>
      </c>
      <c r="BE134" s="118">
        <f>IF(U134="základná",N134,0)</f>
        <v>0</v>
      </c>
      <c r="BF134" s="118">
        <f>IF(U134="znížená",N134,0)</f>
        <v>0</v>
      </c>
      <c r="BG134" s="118">
        <f>IF(U134="zákl. prenesená",N134,0)</f>
        <v>0</v>
      </c>
      <c r="BH134" s="118">
        <f>IF(U134="zníž. prenesená",N134,0)</f>
        <v>0</v>
      </c>
      <c r="BI134" s="118">
        <f>IF(U134="nulová",N134,0)</f>
        <v>0</v>
      </c>
      <c r="BJ134" s="18" t="s">
        <v>89</v>
      </c>
      <c r="BK134" s="118">
        <f>ROUND(L134*K134,2)</f>
        <v>0</v>
      </c>
      <c r="BL134" s="18" t="s">
        <v>200</v>
      </c>
      <c r="BM134" s="18" t="s">
        <v>452</v>
      </c>
    </row>
    <row r="135" spans="2:65" s="10" customFormat="1" ht="29.85" customHeight="1">
      <c r="B135" s="164"/>
      <c r="C135" s="165"/>
      <c r="D135" s="174" t="s">
        <v>258</v>
      </c>
      <c r="E135" s="174"/>
      <c r="F135" s="174"/>
      <c r="G135" s="174"/>
      <c r="H135" s="174"/>
      <c r="I135" s="174"/>
      <c r="J135" s="174"/>
      <c r="K135" s="174"/>
      <c r="L135" s="174"/>
      <c r="M135" s="174"/>
      <c r="N135" s="275">
        <f>BK135</f>
        <v>0</v>
      </c>
      <c r="O135" s="276"/>
      <c r="P135" s="276"/>
      <c r="Q135" s="276"/>
      <c r="R135" s="167"/>
      <c r="T135" s="168"/>
      <c r="U135" s="165"/>
      <c r="V135" s="165"/>
      <c r="W135" s="169">
        <f>W136</f>
        <v>0</v>
      </c>
      <c r="X135" s="165"/>
      <c r="Y135" s="169">
        <f>Y136</f>
        <v>0</v>
      </c>
      <c r="Z135" s="165"/>
      <c r="AA135" s="170">
        <f>AA136</f>
        <v>0</v>
      </c>
      <c r="AR135" s="171" t="s">
        <v>84</v>
      </c>
      <c r="AT135" s="172" t="s">
        <v>76</v>
      </c>
      <c r="AU135" s="172" t="s">
        <v>84</v>
      </c>
      <c r="AY135" s="171" t="s">
        <v>195</v>
      </c>
      <c r="BK135" s="173">
        <f>BK136</f>
        <v>0</v>
      </c>
    </row>
    <row r="136" spans="2:65" s="1" customFormat="1" ht="44.25" customHeight="1">
      <c r="B136" s="35"/>
      <c r="C136" s="175" t="s">
        <v>217</v>
      </c>
      <c r="D136" s="175" t="s">
        <v>196</v>
      </c>
      <c r="E136" s="176" t="s">
        <v>288</v>
      </c>
      <c r="F136" s="262" t="s">
        <v>289</v>
      </c>
      <c r="G136" s="262"/>
      <c r="H136" s="262"/>
      <c r="I136" s="262"/>
      <c r="J136" s="177" t="s">
        <v>246</v>
      </c>
      <c r="K136" s="178">
        <v>1425.86</v>
      </c>
      <c r="L136" s="263">
        <v>0</v>
      </c>
      <c r="M136" s="264"/>
      <c r="N136" s="265">
        <f>ROUND(L136*K136,2)</f>
        <v>0</v>
      </c>
      <c r="O136" s="265"/>
      <c r="P136" s="265"/>
      <c r="Q136" s="265"/>
      <c r="R136" s="37"/>
      <c r="T136" s="180" t="s">
        <v>20</v>
      </c>
      <c r="U136" s="44" t="s">
        <v>44</v>
      </c>
      <c r="V136" s="36"/>
      <c r="W136" s="181">
        <f>V136*K136</f>
        <v>0</v>
      </c>
      <c r="X136" s="181">
        <v>0</v>
      </c>
      <c r="Y136" s="181">
        <f>X136*K136</f>
        <v>0</v>
      </c>
      <c r="Z136" s="181">
        <v>0</v>
      </c>
      <c r="AA136" s="182">
        <f>Z136*K136</f>
        <v>0</v>
      </c>
      <c r="AR136" s="18" t="s">
        <v>200</v>
      </c>
      <c r="AT136" s="18" t="s">
        <v>196</v>
      </c>
      <c r="AU136" s="18" t="s">
        <v>89</v>
      </c>
      <c r="AY136" s="18" t="s">
        <v>195</v>
      </c>
      <c r="BE136" s="118">
        <f>IF(U136="základná",N136,0)</f>
        <v>0</v>
      </c>
      <c r="BF136" s="118">
        <f>IF(U136="znížená",N136,0)</f>
        <v>0</v>
      </c>
      <c r="BG136" s="118">
        <f>IF(U136="zákl. prenesená",N136,0)</f>
        <v>0</v>
      </c>
      <c r="BH136" s="118">
        <f>IF(U136="zníž. prenesená",N136,0)</f>
        <v>0</v>
      </c>
      <c r="BI136" s="118">
        <f>IF(U136="nulová",N136,0)</f>
        <v>0</v>
      </c>
      <c r="BJ136" s="18" t="s">
        <v>89</v>
      </c>
      <c r="BK136" s="118">
        <f>ROUND(L136*K136,2)</f>
        <v>0</v>
      </c>
      <c r="BL136" s="18" t="s">
        <v>200</v>
      </c>
      <c r="BM136" s="18" t="s">
        <v>453</v>
      </c>
    </row>
    <row r="137" spans="2:65" s="1" customFormat="1" ht="49.95" customHeight="1">
      <c r="B137" s="35"/>
      <c r="C137" s="36"/>
      <c r="D137" s="166" t="s">
        <v>252</v>
      </c>
      <c r="E137" s="36"/>
      <c r="F137" s="36"/>
      <c r="G137" s="36"/>
      <c r="H137" s="36"/>
      <c r="I137" s="36"/>
      <c r="J137" s="36"/>
      <c r="K137" s="36"/>
      <c r="L137" s="36"/>
      <c r="M137" s="36"/>
      <c r="N137" s="277">
        <f t="shared" ref="N137:N142" si="5">BK137</f>
        <v>0</v>
      </c>
      <c r="O137" s="278"/>
      <c r="P137" s="278"/>
      <c r="Q137" s="278"/>
      <c r="R137" s="37"/>
      <c r="T137" s="150"/>
      <c r="U137" s="36"/>
      <c r="V137" s="36"/>
      <c r="W137" s="36"/>
      <c r="X137" s="36"/>
      <c r="Y137" s="36"/>
      <c r="Z137" s="36"/>
      <c r="AA137" s="78"/>
      <c r="AT137" s="18" t="s">
        <v>76</v>
      </c>
      <c r="AU137" s="18" t="s">
        <v>77</v>
      </c>
      <c r="AY137" s="18" t="s">
        <v>253</v>
      </c>
      <c r="BK137" s="118">
        <f>SUM(BK138:BK142)</f>
        <v>0</v>
      </c>
    </row>
    <row r="138" spans="2:65" s="1" customFormat="1" ht="22.35" customHeight="1">
      <c r="B138" s="35"/>
      <c r="C138" s="187" t="s">
        <v>20</v>
      </c>
      <c r="D138" s="187" t="s">
        <v>196</v>
      </c>
      <c r="E138" s="188" t="s">
        <v>20</v>
      </c>
      <c r="F138" s="270" t="s">
        <v>20</v>
      </c>
      <c r="G138" s="270"/>
      <c r="H138" s="270"/>
      <c r="I138" s="270"/>
      <c r="J138" s="189" t="s">
        <v>20</v>
      </c>
      <c r="K138" s="179"/>
      <c r="L138" s="263"/>
      <c r="M138" s="265"/>
      <c r="N138" s="265">
        <f t="shared" si="5"/>
        <v>0</v>
      </c>
      <c r="O138" s="265"/>
      <c r="P138" s="265"/>
      <c r="Q138" s="265"/>
      <c r="R138" s="37"/>
      <c r="T138" s="180" t="s">
        <v>20</v>
      </c>
      <c r="U138" s="190" t="s">
        <v>44</v>
      </c>
      <c r="V138" s="36"/>
      <c r="W138" s="36"/>
      <c r="X138" s="36"/>
      <c r="Y138" s="36"/>
      <c r="Z138" s="36"/>
      <c r="AA138" s="78"/>
      <c r="AT138" s="18" t="s">
        <v>253</v>
      </c>
      <c r="AU138" s="18" t="s">
        <v>84</v>
      </c>
      <c r="AY138" s="18" t="s">
        <v>253</v>
      </c>
      <c r="BE138" s="118">
        <f>IF(U138="základná",N138,0)</f>
        <v>0</v>
      </c>
      <c r="BF138" s="118">
        <f>IF(U138="znížená",N138,0)</f>
        <v>0</v>
      </c>
      <c r="BG138" s="118">
        <f>IF(U138="zákl. prenesená",N138,0)</f>
        <v>0</v>
      </c>
      <c r="BH138" s="118">
        <f>IF(U138="zníž. prenesená",N138,0)</f>
        <v>0</v>
      </c>
      <c r="BI138" s="118">
        <f>IF(U138="nulová",N138,0)</f>
        <v>0</v>
      </c>
      <c r="BJ138" s="18" t="s">
        <v>89</v>
      </c>
      <c r="BK138" s="118">
        <f>L138*K138</f>
        <v>0</v>
      </c>
    </row>
    <row r="139" spans="2:65" s="1" customFormat="1" ht="22.35" customHeight="1">
      <c r="B139" s="35"/>
      <c r="C139" s="187" t="s">
        <v>20</v>
      </c>
      <c r="D139" s="187" t="s">
        <v>196</v>
      </c>
      <c r="E139" s="188" t="s">
        <v>20</v>
      </c>
      <c r="F139" s="270" t="s">
        <v>20</v>
      </c>
      <c r="G139" s="270"/>
      <c r="H139" s="270"/>
      <c r="I139" s="270"/>
      <c r="J139" s="189" t="s">
        <v>20</v>
      </c>
      <c r="K139" s="179"/>
      <c r="L139" s="263"/>
      <c r="M139" s="265"/>
      <c r="N139" s="265">
        <f t="shared" si="5"/>
        <v>0</v>
      </c>
      <c r="O139" s="265"/>
      <c r="P139" s="265"/>
      <c r="Q139" s="265"/>
      <c r="R139" s="37"/>
      <c r="T139" s="180" t="s">
        <v>20</v>
      </c>
      <c r="U139" s="190" t="s">
        <v>44</v>
      </c>
      <c r="V139" s="36"/>
      <c r="W139" s="36"/>
      <c r="X139" s="36"/>
      <c r="Y139" s="36"/>
      <c r="Z139" s="36"/>
      <c r="AA139" s="78"/>
      <c r="AT139" s="18" t="s">
        <v>253</v>
      </c>
      <c r="AU139" s="18" t="s">
        <v>84</v>
      </c>
      <c r="AY139" s="18" t="s">
        <v>253</v>
      </c>
      <c r="BE139" s="118">
        <f>IF(U139="základná",N139,0)</f>
        <v>0</v>
      </c>
      <c r="BF139" s="118">
        <f>IF(U139="znížená",N139,0)</f>
        <v>0</v>
      </c>
      <c r="BG139" s="118">
        <f>IF(U139="zákl. prenesená",N139,0)</f>
        <v>0</v>
      </c>
      <c r="BH139" s="118">
        <f>IF(U139="zníž. prenesená",N139,0)</f>
        <v>0</v>
      </c>
      <c r="BI139" s="118">
        <f>IF(U139="nulová",N139,0)</f>
        <v>0</v>
      </c>
      <c r="BJ139" s="18" t="s">
        <v>89</v>
      </c>
      <c r="BK139" s="118">
        <f>L139*K139</f>
        <v>0</v>
      </c>
    </row>
    <row r="140" spans="2:65" s="1" customFormat="1" ht="22.35" customHeight="1">
      <c r="B140" s="35"/>
      <c r="C140" s="187" t="s">
        <v>20</v>
      </c>
      <c r="D140" s="187" t="s">
        <v>196</v>
      </c>
      <c r="E140" s="188" t="s">
        <v>20</v>
      </c>
      <c r="F140" s="270" t="s">
        <v>20</v>
      </c>
      <c r="G140" s="270"/>
      <c r="H140" s="270"/>
      <c r="I140" s="270"/>
      <c r="J140" s="189" t="s">
        <v>20</v>
      </c>
      <c r="K140" s="179"/>
      <c r="L140" s="263"/>
      <c r="M140" s="265"/>
      <c r="N140" s="265">
        <f t="shared" si="5"/>
        <v>0</v>
      </c>
      <c r="O140" s="265"/>
      <c r="P140" s="265"/>
      <c r="Q140" s="265"/>
      <c r="R140" s="37"/>
      <c r="T140" s="180" t="s">
        <v>20</v>
      </c>
      <c r="U140" s="190" t="s">
        <v>44</v>
      </c>
      <c r="V140" s="36"/>
      <c r="W140" s="36"/>
      <c r="X140" s="36"/>
      <c r="Y140" s="36"/>
      <c r="Z140" s="36"/>
      <c r="AA140" s="78"/>
      <c r="AT140" s="18" t="s">
        <v>253</v>
      </c>
      <c r="AU140" s="18" t="s">
        <v>84</v>
      </c>
      <c r="AY140" s="18" t="s">
        <v>253</v>
      </c>
      <c r="BE140" s="118">
        <f>IF(U140="základná",N140,0)</f>
        <v>0</v>
      </c>
      <c r="BF140" s="118">
        <f>IF(U140="znížená",N140,0)</f>
        <v>0</v>
      </c>
      <c r="BG140" s="118">
        <f>IF(U140="zákl. prenesená",N140,0)</f>
        <v>0</v>
      </c>
      <c r="BH140" s="118">
        <f>IF(U140="zníž. prenesená",N140,0)</f>
        <v>0</v>
      </c>
      <c r="BI140" s="118">
        <f>IF(U140="nulová",N140,0)</f>
        <v>0</v>
      </c>
      <c r="BJ140" s="18" t="s">
        <v>89</v>
      </c>
      <c r="BK140" s="118">
        <f>L140*K140</f>
        <v>0</v>
      </c>
    </row>
    <row r="141" spans="2:65" s="1" customFormat="1" ht="22.35" customHeight="1">
      <c r="B141" s="35"/>
      <c r="C141" s="187" t="s">
        <v>20</v>
      </c>
      <c r="D141" s="187" t="s">
        <v>196</v>
      </c>
      <c r="E141" s="188" t="s">
        <v>20</v>
      </c>
      <c r="F141" s="270" t="s">
        <v>20</v>
      </c>
      <c r="G141" s="270"/>
      <c r="H141" s="270"/>
      <c r="I141" s="270"/>
      <c r="J141" s="189" t="s">
        <v>20</v>
      </c>
      <c r="K141" s="179"/>
      <c r="L141" s="263"/>
      <c r="M141" s="265"/>
      <c r="N141" s="265">
        <f t="shared" si="5"/>
        <v>0</v>
      </c>
      <c r="O141" s="265"/>
      <c r="P141" s="265"/>
      <c r="Q141" s="265"/>
      <c r="R141" s="37"/>
      <c r="T141" s="180" t="s">
        <v>20</v>
      </c>
      <c r="U141" s="190" t="s">
        <v>44</v>
      </c>
      <c r="V141" s="36"/>
      <c r="W141" s="36"/>
      <c r="X141" s="36"/>
      <c r="Y141" s="36"/>
      <c r="Z141" s="36"/>
      <c r="AA141" s="78"/>
      <c r="AT141" s="18" t="s">
        <v>253</v>
      </c>
      <c r="AU141" s="18" t="s">
        <v>84</v>
      </c>
      <c r="AY141" s="18" t="s">
        <v>253</v>
      </c>
      <c r="BE141" s="118">
        <f>IF(U141="základná",N141,0)</f>
        <v>0</v>
      </c>
      <c r="BF141" s="118">
        <f>IF(U141="znížená",N141,0)</f>
        <v>0</v>
      </c>
      <c r="BG141" s="118">
        <f>IF(U141="zákl. prenesená",N141,0)</f>
        <v>0</v>
      </c>
      <c r="BH141" s="118">
        <f>IF(U141="zníž. prenesená",N141,0)</f>
        <v>0</v>
      </c>
      <c r="BI141" s="118">
        <f>IF(U141="nulová",N141,0)</f>
        <v>0</v>
      </c>
      <c r="BJ141" s="18" t="s">
        <v>89</v>
      </c>
      <c r="BK141" s="118">
        <f>L141*K141</f>
        <v>0</v>
      </c>
    </row>
    <row r="142" spans="2:65" s="1" customFormat="1" ht="22.35" customHeight="1">
      <c r="B142" s="35"/>
      <c r="C142" s="187" t="s">
        <v>20</v>
      </c>
      <c r="D142" s="187" t="s">
        <v>196</v>
      </c>
      <c r="E142" s="188" t="s">
        <v>20</v>
      </c>
      <c r="F142" s="270" t="s">
        <v>20</v>
      </c>
      <c r="G142" s="270"/>
      <c r="H142" s="270"/>
      <c r="I142" s="270"/>
      <c r="J142" s="189" t="s">
        <v>20</v>
      </c>
      <c r="K142" s="179"/>
      <c r="L142" s="263"/>
      <c r="M142" s="265"/>
      <c r="N142" s="265">
        <f t="shared" si="5"/>
        <v>0</v>
      </c>
      <c r="O142" s="265"/>
      <c r="P142" s="265"/>
      <c r="Q142" s="265"/>
      <c r="R142" s="37"/>
      <c r="T142" s="180" t="s">
        <v>20</v>
      </c>
      <c r="U142" s="190" t="s">
        <v>44</v>
      </c>
      <c r="V142" s="56"/>
      <c r="W142" s="56"/>
      <c r="X142" s="56"/>
      <c r="Y142" s="56"/>
      <c r="Z142" s="56"/>
      <c r="AA142" s="58"/>
      <c r="AT142" s="18" t="s">
        <v>253</v>
      </c>
      <c r="AU142" s="18" t="s">
        <v>84</v>
      </c>
      <c r="AY142" s="18" t="s">
        <v>253</v>
      </c>
      <c r="BE142" s="118">
        <f>IF(U142="základná",N142,0)</f>
        <v>0</v>
      </c>
      <c r="BF142" s="118">
        <f>IF(U142="znížená",N142,0)</f>
        <v>0</v>
      </c>
      <c r="BG142" s="118">
        <f>IF(U142="zákl. prenesená",N142,0)</f>
        <v>0</v>
      </c>
      <c r="BH142" s="118">
        <f>IF(U142="zníž. prenesená",N142,0)</f>
        <v>0</v>
      </c>
      <c r="BI142" s="118">
        <f>IF(U142="nulová",N142,0)</f>
        <v>0</v>
      </c>
      <c r="BJ142" s="18" t="s">
        <v>89</v>
      </c>
      <c r="BK142" s="118">
        <f>L142*K142</f>
        <v>0</v>
      </c>
    </row>
    <row r="143" spans="2:65" s="1" customFormat="1" ht="6.9" customHeight="1">
      <c r="B143" s="59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1"/>
    </row>
  </sheetData>
  <sheetProtection password="CC35" sheet="1" objects="1" scenarios="1" formatCells="0" formatColumns="0" formatRows="0" sort="0" autoFilter="0"/>
  <mergeCells count="116">
    <mergeCell ref="H1:K1"/>
    <mergeCell ref="S2:AC2"/>
    <mergeCell ref="F142:I142"/>
    <mergeCell ref="L142:M142"/>
    <mergeCell ref="N142:Q142"/>
    <mergeCell ref="N122:Q122"/>
    <mergeCell ref="N123:Q123"/>
    <mergeCell ref="N124:Q124"/>
    <mergeCell ref="N127:Q127"/>
    <mergeCell ref="N129:Q129"/>
    <mergeCell ref="N131:Q131"/>
    <mergeCell ref="N135:Q135"/>
    <mergeCell ref="N137:Q137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34:I134"/>
    <mergeCell ref="L134:M134"/>
    <mergeCell ref="N134:Q134"/>
    <mergeCell ref="F136:I136"/>
    <mergeCell ref="L136:M136"/>
    <mergeCell ref="N136:Q136"/>
    <mergeCell ref="F138:I138"/>
    <mergeCell ref="L138:M138"/>
    <mergeCell ref="N138:Q138"/>
    <mergeCell ref="F130:I130"/>
    <mergeCell ref="L130:M130"/>
    <mergeCell ref="N130:Q130"/>
    <mergeCell ref="F132:I132"/>
    <mergeCell ref="L132:M132"/>
    <mergeCell ref="N132:Q132"/>
    <mergeCell ref="F133:I133"/>
    <mergeCell ref="L133:M133"/>
    <mergeCell ref="N133:Q133"/>
    <mergeCell ref="F125:I125"/>
    <mergeCell ref="L125:M125"/>
    <mergeCell ref="N125:Q125"/>
    <mergeCell ref="F126:I126"/>
    <mergeCell ref="L126:M126"/>
    <mergeCell ref="N126:Q126"/>
    <mergeCell ref="F128:I128"/>
    <mergeCell ref="L128:M128"/>
    <mergeCell ref="N128:Q128"/>
    <mergeCell ref="L105:Q105"/>
    <mergeCell ref="C111:Q111"/>
    <mergeCell ref="F113:P113"/>
    <mergeCell ref="F114:P114"/>
    <mergeCell ref="M116:P116"/>
    <mergeCell ref="M118:Q118"/>
    <mergeCell ref="M119:Q119"/>
    <mergeCell ref="F121:I121"/>
    <mergeCell ref="L121:M121"/>
    <mergeCell ref="N121:Q121"/>
    <mergeCell ref="D99:H99"/>
    <mergeCell ref="N99:Q99"/>
    <mergeCell ref="D100:H100"/>
    <mergeCell ref="N100:Q100"/>
    <mergeCell ref="D101:H101"/>
    <mergeCell ref="N101:Q101"/>
    <mergeCell ref="D102:H102"/>
    <mergeCell ref="N102:Q102"/>
    <mergeCell ref="N103:Q103"/>
    <mergeCell ref="N89:Q89"/>
    <mergeCell ref="N90:Q90"/>
    <mergeCell ref="N91:Q91"/>
    <mergeCell ref="N92:Q92"/>
    <mergeCell ref="N93:Q93"/>
    <mergeCell ref="N94:Q94"/>
    <mergeCell ref="N95:Q95"/>
    <mergeCell ref="N97:Q97"/>
    <mergeCell ref="D98:H98"/>
    <mergeCell ref="N98:Q9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é sú hodnoty K, M." sqref="D138:D143">
      <formula1>"K, M"</formula1>
    </dataValidation>
    <dataValidation type="list" allowBlank="1" showInputMessage="1" showErrorMessage="1" error="Povolené sú hodnoty základná, znížená, nulová." sqref="U138:U143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1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6" fitToHeight="100" orientation="portrait" blackAndWhite="1" r:id="rId1"/>
  <headerFooter>
    <oddFooter>&amp;CStrana &amp;P z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61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2"/>
      <c r="C1" s="12"/>
      <c r="D1" s="13" t="s">
        <v>1</v>
      </c>
      <c r="E1" s="12"/>
      <c r="F1" s="14" t="s">
        <v>151</v>
      </c>
      <c r="G1" s="14"/>
      <c r="H1" s="279" t="s">
        <v>152</v>
      </c>
      <c r="I1" s="279"/>
      <c r="J1" s="279"/>
      <c r="K1" s="279"/>
      <c r="L1" s="14" t="s">
        <v>153</v>
      </c>
      <c r="M1" s="12"/>
      <c r="N1" s="12"/>
      <c r="O1" s="13" t="s">
        <v>154</v>
      </c>
      <c r="P1" s="12"/>
      <c r="Q1" s="12"/>
      <c r="R1" s="12"/>
      <c r="S1" s="14" t="s">
        <v>155</v>
      </c>
      <c r="T1" s="14"/>
      <c r="U1" s="126"/>
      <c r="V1" s="126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191" t="s">
        <v>7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S2" s="239" t="s">
        <v>8</v>
      </c>
      <c r="T2" s="240"/>
      <c r="U2" s="240"/>
      <c r="V2" s="240"/>
      <c r="W2" s="240"/>
      <c r="X2" s="240"/>
      <c r="Y2" s="240"/>
      <c r="Z2" s="240"/>
      <c r="AA2" s="240"/>
      <c r="AB2" s="240"/>
      <c r="AC2" s="240"/>
      <c r="AT2" s="18" t="s">
        <v>129</v>
      </c>
    </row>
    <row r="3" spans="1:6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77</v>
      </c>
    </row>
    <row r="4" spans="1:66" ht="36.9" customHeight="1">
      <c r="B4" s="22"/>
      <c r="C4" s="193" t="s">
        <v>156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23"/>
      <c r="T4" s="24" t="s">
        <v>12</v>
      </c>
      <c r="AT4" s="18" t="s">
        <v>6</v>
      </c>
    </row>
    <row r="5" spans="1:66" ht="6.9" customHeight="1">
      <c r="B5" s="22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3"/>
    </row>
    <row r="6" spans="1:66" ht="25.35" customHeight="1">
      <c r="B6" s="22"/>
      <c r="C6" s="26"/>
      <c r="D6" s="30" t="s">
        <v>17</v>
      </c>
      <c r="E6" s="26"/>
      <c r="F6" s="241" t="str">
        <f>'Rekapitulácia stavby'!K6</f>
        <v>Zberný dvor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6"/>
      <c r="R6" s="23"/>
    </row>
    <row r="7" spans="1:66" s="1" customFormat="1" ht="32.85" customHeight="1">
      <c r="B7" s="35"/>
      <c r="C7" s="36"/>
      <c r="D7" s="29" t="s">
        <v>157</v>
      </c>
      <c r="E7" s="36"/>
      <c r="F7" s="199" t="s">
        <v>454</v>
      </c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36"/>
      <c r="R7" s="37"/>
    </row>
    <row r="8" spans="1:66" s="1" customFormat="1" ht="14.4" customHeight="1">
      <c r="B8" s="35"/>
      <c r="C8" s="36"/>
      <c r="D8" s="30" t="s">
        <v>19</v>
      </c>
      <c r="E8" s="36"/>
      <c r="F8" s="28" t="s">
        <v>20</v>
      </c>
      <c r="G8" s="36"/>
      <c r="H8" s="36"/>
      <c r="I8" s="36"/>
      <c r="J8" s="36"/>
      <c r="K8" s="36"/>
      <c r="L8" s="36"/>
      <c r="M8" s="30" t="s">
        <v>21</v>
      </c>
      <c r="N8" s="36"/>
      <c r="O8" s="28" t="s">
        <v>20</v>
      </c>
      <c r="P8" s="36"/>
      <c r="Q8" s="36"/>
      <c r="R8" s="37"/>
    </row>
    <row r="9" spans="1:66" s="1" customFormat="1" ht="14.4" customHeight="1">
      <c r="B9" s="35"/>
      <c r="C9" s="36"/>
      <c r="D9" s="30" t="s">
        <v>22</v>
      </c>
      <c r="E9" s="36"/>
      <c r="F9" s="28" t="s">
        <v>23</v>
      </c>
      <c r="G9" s="36"/>
      <c r="H9" s="36"/>
      <c r="I9" s="36"/>
      <c r="J9" s="36"/>
      <c r="K9" s="36"/>
      <c r="L9" s="36"/>
      <c r="M9" s="30" t="s">
        <v>24</v>
      </c>
      <c r="N9" s="36"/>
      <c r="O9" s="244" t="str">
        <f>'Rekapitulácia stavby'!AN8</f>
        <v>20. 3. 2018</v>
      </c>
      <c r="P9" s="245"/>
      <c r="Q9" s="36"/>
      <c r="R9" s="37"/>
    </row>
    <row r="10" spans="1:66" s="1" customFormat="1" ht="10.8" customHeight="1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7"/>
    </row>
    <row r="11" spans="1:66" s="1" customFormat="1" ht="14.4" customHeight="1">
      <c r="B11" s="35"/>
      <c r="C11" s="36"/>
      <c r="D11" s="30" t="s">
        <v>26</v>
      </c>
      <c r="E11" s="36"/>
      <c r="F11" s="36"/>
      <c r="G11" s="36"/>
      <c r="H11" s="36"/>
      <c r="I11" s="36"/>
      <c r="J11" s="36"/>
      <c r="K11" s="36"/>
      <c r="L11" s="36"/>
      <c r="M11" s="30" t="s">
        <v>27</v>
      </c>
      <c r="N11" s="36"/>
      <c r="O11" s="197" t="s">
        <v>20</v>
      </c>
      <c r="P11" s="197"/>
      <c r="Q11" s="36"/>
      <c r="R11" s="37"/>
    </row>
    <row r="12" spans="1:66" s="1" customFormat="1" ht="18" customHeight="1">
      <c r="B12" s="35"/>
      <c r="C12" s="36"/>
      <c r="D12" s="36"/>
      <c r="E12" s="28" t="s">
        <v>28</v>
      </c>
      <c r="F12" s="36"/>
      <c r="G12" s="36"/>
      <c r="H12" s="36"/>
      <c r="I12" s="36"/>
      <c r="J12" s="36"/>
      <c r="K12" s="36"/>
      <c r="L12" s="36"/>
      <c r="M12" s="30" t="s">
        <v>29</v>
      </c>
      <c r="N12" s="36"/>
      <c r="O12" s="197" t="s">
        <v>20</v>
      </c>
      <c r="P12" s="197"/>
      <c r="Q12" s="36"/>
      <c r="R12" s="37"/>
    </row>
    <row r="13" spans="1:66" s="1" customFormat="1" ht="6.9" customHeight="1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/>
    </row>
    <row r="14" spans="1:66" s="1" customFormat="1" ht="14.4" customHeight="1">
      <c r="B14" s="35"/>
      <c r="C14" s="36"/>
      <c r="D14" s="30" t="s">
        <v>30</v>
      </c>
      <c r="E14" s="36"/>
      <c r="F14" s="36"/>
      <c r="G14" s="36"/>
      <c r="H14" s="36"/>
      <c r="I14" s="36"/>
      <c r="J14" s="36"/>
      <c r="K14" s="36"/>
      <c r="L14" s="36"/>
      <c r="M14" s="30" t="s">
        <v>27</v>
      </c>
      <c r="N14" s="36"/>
      <c r="O14" s="246" t="str">
        <f>IF('Rekapitulácia stavby'!AN13="","",'Rekapitulácia stavby'!AN13)</f>
        <v>Vyplň údaj</v>
      </c>
      <c r="P14" s="197"/>
      <c r="Q14" s="36"/>
      <c r="R14" s="37"/>
    </row>
    <row r="15" spans="1:66" s="1" customFormat="1" ht="18" customHeight="1">
      <c r="B15" s="35"/>
      <c r="C15" s="36"/>
      <c r="D15" s="36"/>
      <c r="E15" s="246" t="str">
        <f>IF('Rekapitulácia stavby'!E14="","",'Rekapitulácia stavby'!E14)</f>
        <v>Vyplň údaj</v>
      </c>
      <c r="F15" s="247"/>
      <c r="G15" s="247"/>
      <c r="H15" s="247"/>
      <c r="I15" s="247"/>
      <c r="J15" s="247"/>
      <c r="K15" s="247"/>
      <c r="L15" s="247"/>
      <c r="M15" s="30" t="s">
        <v>29</v>
      </c>
      <c r="N15" s="36"/>
      <c r="O15" s="246" t="str">
        <f>IF('Rekapitulácia stavby'!AN14="","",'Rekapitulácia stavby'!AN14)</f>
        <v>Vyplň údaj</v>
      </c>
      <c r="P15" s="197"/>
      <c r="Q15" s="36"/>
      <c r="R15" s="37"/>
    </row>
    <row r="16" spans="1:66" s="1" customFormat="1" ht="6.9" customHeight="1"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7"/>
    </row>
    <row r="17" spans="2:18" s="1" customFormat="1" ht="14.4" customHeight="1">
      <c r="B17" s="35"/>
      <c r="C17" s="36"/>
      <c r="D17" s="30" t="s">
        <v>32</v>
      </c>
      <c r="E17" s="36"/>
      <c r="F17" s="36"/>
      <c r="G17" s="36"/>
      <c r="H17" s="36"/>
      <c r="I17" s="36"/>
      <c r="J17" s="36"/>
      <c r="K17" s="36"/>
      <c r="L17" s="36"/>
      <c r="M17" s="30" t="s">
        <v>27</v>
      </c>
      <c r="N17" s="36"/>
      <c r="O17" s="197" t="s">
        <v>20</v>
      </c>
      <c r="P17" s="197"/>
      <c r="Q17" s="36"/>
      <c r="R17" s="37"/>
    </row>
    <row r="18" spans="2:18" s="1" customFormat="1" ht="18" customHeight="1">
      <c r="B18" s="35"/>
      <c r="C18" s="36"/>
      <c r="D18" s="36"/>
      <c r="E18" s="28" t="s">
        <v>33</v>
      </c>
      <c r="F18" s="36"/>
      <c r="G18" s="36"/>
      <c r="H18" s="36"/>
      <c r="I18" s="36"/>
      <c r="J18" s="36"/>
      <c r="K18" s="36"/>
      <c r="L18" s="36"/>
      <c r="M18" s="30" t="s">
        <v>29</v>
      </c>
      <c r="N18" s="36"/>
      <c r="O18" s="197" t="s">
        <v>20</v>
      </c>
      <c r="P18" s="197"/>
      <c r="Q18" s="36"/>
      <c r="R18" s="37"/>
    </row>
    <row r="19" spans="2:18" s="1" customFormat="1" ht="6.9" customHeight="1"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7"/>
    </row>
    <row r="20" spans="2:18" s="1" customFormat="1" ht="14.4" customHeight="1">
      <c r="B20" s="35"/>
      <c r="C20" s="36"/>
      <c r="D20" s="30" t="s">
        <v>35</v>
      </c>
      <c r="E20" s="36"/>
      <c r="F20" s="36"/>
      <c r="G20" s="36"/>
      <c r="H20" s="36"/>
      <c r="I20" s="36"/>
      <c r="J20" s="36"/>
      <c r="K20" s="36"/>
      <c r="L20" s="36"/>
      <c r="M20" s="30" t="s">
        <v>27</v>
      </c>
      <c r="N20" s="36"/>
      <c r="O20" s="197" t="str">
        <f>IF('Rekapitulácia stavby'!AN19="","",'Rekapitulácia stavby'!AN19)</f>
        <v/>
      </c>
      <c r="P20" s="197"/>
      <c r="Q20" s="36"/>
      <c r="R20" s="37"/>
    </row>
    <row r="21" spans="2:18" s="1" customFormat="1" ht="18" customHeight="1">
      <c r="B21" s="35"/>
      <c r="C21" s="36"/>
      <c r="D21" s="36"/>
      <c r="E21" s="28" t="str">
        <f>IF('Rekapitulácia stavby'!E20="","",'Rekapitulácia stavby'!E20)</f>
        <v xml:space="preserve"> </v>
      </c>
      <c r="F21" s="36"/>
      <c r="G21" s="36"/>
      <c r="H21" s="36"/>
      <c r="I21" s="36"/>
      <c r="J21" s="36"/>
      <c r="K21" s="36"/>
      <c r="L21" s="36"/>
      <c r="M21" s="30" t="s">
        <v>29</v>
      </c>
      <c r="N21" s="36"/>
      <c r="O21" s="197" t="str">
        <f>IF('Rekapitulácia stavby'!AN20="","",'Rekapitulácia stavby'!AN20)</f>
        <v/>
      </c>
      <c r="P21" s="197"/>
      <c r="Q21" s="36"/>
      <c r="R21" s="37"/>
    </row>
    <row r="22" spans="2:18" s="1" customFormat="1" ht="6.9" customHeight="1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7"/>
    </row>
    <row r="23" spans="2:18" s="1" customFormat="1" ht="14.4" customHeight="1">
      <c r="B23" s="35"/>
      <c r="C23" s="36"/>
      <c r="D23" s="30" t="s">
        <v>37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22.5" customHeight="1">
      <c r="B24" s="35"/>
      <c r="C24" s="36"/>
      <c r="D24" s="36"/>
      <c r="E24" s="202" t="s">
        <v>20</v>
      </c>
      <c r="F24" s="202"/>
      <c r="G24" s="202"/>
      <c r="H24" s="202"/>
      <c r="I24" s="202"/>
      <c r="J24" s="202"/>
      <c r="K24" s="202"/>
      <c r="L24" s="202"/>
      <c r="M24" s="36"/>
      <c r="N24" s="36"/>
      <c r="O24" s="36"/>
      <c r="P24" s="36"/>
      <c r="Q24" s="36"/>
      <c r="R24" s="37"/>
    </row>
    <row r="25" spans="2:18" s="1" customFormat="1" ht="6.9" customHeight="1"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36"/>
      <c r="R26" s="37"/>
    </row>
    <row r="27" spans="2:18" s="1" customFormat="1" ht="14.4" customHeight="1">
      <c r="B27" s="35"/>
      <c r="C27" s="36"/>
      <c r="D27" s="127" t="s">
        <v>161</v>
      </c>
      <c r="E27" s="36"/>
      <c r="F27" s="36"/>
      <c r="G27" s="36"/>
      <c r="H27" s="36"/>
      <c r="I27" s="36"/>
      <c r="J27" s="36"/>
      <c r="K27" s="36"/>
      <c r="L27" s="36"/>
      <c r="M27" s="203">
        <f>N88</f>
        <v>0</v>
      </c>
      <c r="N27" s="203"/>
      <c r="O27" s="203"/>
      <c r="P27" s="203"/>
      <c r="Q27" s="36"/>
      <c r="R27" s="37"/>
    </row>
    <row r="28" spans="2:18" s="1" customFormat="1" ht="14.4" customHeight="1">
      <c r="B28" s="35"/>
      <c r="C28" s="36"/>
      <c r="D28" s="34" t="s">
        <v>145</v>
      </c>
      <c r="E28" s="36"/>
      <c r="F28" s="36"/>
      <c r="G28" s="36"/>
      <c r="H28" s="36"/>
      <c r="I28" s="36"/>
      <c r="J28" s="36"/>
      <c r="K28" s="36"/>
      <c r="L28" s="36"/>
      <c r="M28" s="203">
        <f>N98</f>
        <v>0</v>
      </c>
      <c r="N28" s="203"/>
      <c r="O28" s="203"/>
      <c r="P28" s="203"/>
      <c r="Q28" s="36"/>
      <c r="R28" s="37"/>
    </row>
    <row r="29" spans="2:18" s="1" customFormat="1" ht="6.9" customHeight="1"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7"/>
    </row>
    <row r="30" spans="2:18" s="1" customFormat="1" ht="25.35" customHeight="1">
      <c r="B30" s="35"/>
      <c r="C30" s="36"/>
      <c r="D30" s="128" t="s">
        <v>40</v>
      </c>
      <c r="E30" s="36"/>
      <c r="F30" s="36"/>
      <c r="G30" s="36"/>
      <c r="H30" s="36"/>
      <c r="I30" s="36"/>
      <c r="J30" s="36"/>
      <c r="K30" s="36"/>
      <c r="L30" s="36"/>
      <c r="M30" s="248">
        <f>ROUND(M27+M28,2)</f>
        <v>0</v>
      </c>
      <c r="N30" s="243"/>
      <c r="O30" s="243"/>
      <c r="P30" s="243"/>
      <c r="Q30" s="36"/>
      <c r="R30" s="37"/>
    </row>
    <row r="31" spans="2:18" s="1" customFormat="1" ht="6.9" customHeight="1">
      <c r="B31" s="35"/>
      <c r="C31" s="36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36"/>
      <c r="R31" s="37"/>
    </row>
    <row r="32" spans="2:18" s="1" customFormat="1" ht="14.4" customHeight="1">
      <c r="B32" s="35"/>
      <c r="C32" s="36"/>
      <c r="D32" s="42" t="s">
        <v>41</v>
      </c>
      <c r="E32" s="42" t="s">
        <v>42</v>
      </c>
      <c r="F32" s="43">
        <v>0.2</v>
      </c>
      <c r="G32" s="129" t="s">
        <v>43</v>
      </c>
      <c r="H32" s="249">
        <f>ROUND((((SUM(BE98:BE105)+SUM(BE123:BE154))+SUM(BE156:BE160))),2)</f>
        <v>0</v>
      </c>
      <c r="I32" s="243"/>
      <c r="J32" s="243"/>
      <c r="K32" s="36"/>
      <c r="L32" s="36"/>
      <c r="M32" s="249">
        <f>ROUND(((ROUND((SUM(BE98:BE105)+SUM(BE123:BE154)), 2)*F32)+SUM(BE156:BE160)*F32),2)</f>
        <v>0</v>
      </c>
      <c r="N32" s="243"/>
      <c r="O32" s="243"/>
      <c r="P32" s="243"/>
      <c r="Q32" s="36"/>
      <c r="R32" s="37"/>
    </row>
    <row r="33" spans="2:18" s="1" customFormat="1" ht="14.4" customHeight="1">
      <c r="B33" s="35"/>
      <c r="C33" s="36"/>
      <c r="D33" s="36"/>
      <c r="E33" s="42" t="s">
        <v>44</v>
      </c>
      <c r="F33" s="43">
        <v>0.2</v>
      </c>
      <c r="G33" s="129" t="s">
        <v>43</v>
      </c>
      <c r="H33" s="249">
        <f>ROUND((((SUM(BF98:BF105)+SUM(BF123:BF154))+SUM(BF156:BF160))),2)</f>
        <v>0</v>
      </c>
      <c r="I33" s="243"/>
      <c r="J33" s="243"/>
      <c r="K33" s="36"/>
      <c r="L33" s="36"/>
      <c r="M33" s="249">
        <f>ROUND(((ROUND((SUM(BF98:BF105)+SUM(BF123:BF154)), 2)*F33)+SUM(BF156:BF160)*F33),2)</f>
        <v>0</v>
      </c>
      <c r="N33" s="243"/>
      <c r="O33" s="243"/>
      <c r="P33" s="243"/>
      <c r="Q33" s="36"/>
      <c r="R33" s="37"/>
    </row>
    <row r="34" spans="2:18" s="1" customFormat="1" ht="14.4" hidden="1" customHeight="1">
      <c r="B34" s="35"/>
      <c r="C34" s="36"/>
      <c r="D34" s="36"/>
      <c r="E34" s="42" t="s">
        <v>45</v>
      </c>
      <c r="F34" s="43">
        <v>0.2</v>
      </c>
      <c r="G34" s="129" t="s">
        <v>43</v>
      </c>
      <c r="H34" s="249">
        <f>ROUND((((SUM(BG98:BG105)+SUM(BG123:BG154))+SUM(BG156:BG160))),2)</f>
        <v>0</v>
      </c>
      <c r="I34" s="243"/>
      <c r="J34" s="243"/>
      <c r="K34" s="36"/>
      <c r="L34" s="36"/>
      <c r="M34" s="249">
        <v>0</v>
      </c>
      <c r="N34" s="243"/>
      <c r="O34" s="243"/>
      <c r="P34" s="243"/>
      <c r="Q34" s="36"/>
      <c r="R34" s="37"/>
    </row>
    <row r="35" spans="2:18" s="1" customFormat="1" ht="14.4" hidden="1" customHeight="1">
      <c r="B35" s="35"/>
      <c r="C35" s="36"/>
      <c r="D35" s="36"/>
      <c r="E35" s="42" t="s">
        <v>46</v>
      </c>
      <c r="F35" s="43">
        <v>0.2</v>
      </c>
      <c r="G35" s="129" t="s">
        <v>43</v>
      </c>
      <c r="H35" s="249">
        <f>ROUND((((SUM(BH98:BH105)+SUM(BH123:BH154))+SUM(BH156:BH160))),2)</f>
        <v>0</v>
      </c>
      <c r="I35" s="243"/>
      <c r="J35" s="243"/>
      <c r="K35" s="36"/>
      <c r="L35" s="36"/>
      <c r="M35" s="249">
        <v>0</v>
      </c>
      <c r="N35" s="243"/>
      <c r="O35" s="243"/>
      <c r="P35" s="243"/>
      <c r="Q35" s="36"/>
      <c r="R35" s="37"/>
    </row>
    <row r="36" spans="2:18" s="1" customFormat="1" ht="14.4" hidden="1" customHeight="1">
      <c r="B36" s="35"/>
      <c r="C36" s="36"/>
      <c r="D36" s="36"/>
      <c r="E36" s="42" t="s">
        <v>47</v>
      </c>
      <c r="F36" s="43">
        <v>0</v>
      </c>
      <c r="G36" s="129" t="s">
        <v>43</v>
      </c>
      <c r="H36" s="249">
        <f>ROUND((((SUM(BI98:BI105)+SUM(BI123:BI154))+SUM(BI156:BI160))),2)</f>
        <v>0</v>
      </c>
      <c r="I36" s="243"/>
      <c r="J36" s="243"/>
      <c r="K36" s="36"/>
      <c r="L36" s="36"/>
      <c r="M36" s="249">
        <v>0</v>
      </c>
      <c r="N36" s="243"/>
      <c r="O36" s="243"/>
      <c r="P36" s="243"/>
      <c r="Q36" s="36"/>
      <c r="R36" s="37"/>
    </row>
    <row r="37" spans="2:18" s="1" customFormat="1" ht="6.9" customHeight="1"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7"/>
    </row>
    <row r="38" spans="2:18" s="1" customFormat="1" ht="25.35" customHeight="1">
      <c r="B38" s="35"/>
      <c r="C38" s="125"/>
      <c r="D38" s="130" t="s">
        <v>48</v>
      </c>
      <c r="E38" s="79"/>
      <c r="F38" s="79"/>
      <c r="G38" s="131" t="s">
        <v>49</v>
      </c>
      <c r="H38" s="132" t="s">
        <v>50</v>
      </c>
      <c r="I38" s="79"/>
      <c r="J38" s="79"/>
      <c r="K38" s="79"/>
      <c r="L38" s="250">
        <f>SUM(M30:M36)</f>
        <v>0</v>
      </c>
      <c r="M38" s="250"/>
      <c r="N38" s="250"/>
      <c r="O38" s="250"/>
      <c r="P38" s="251"/>
      <c r="Q38" s="125"/>
      <c r="R38" s="37"/>
    </row>
    <row r="39" spans="2:18" s="1" customFormat="1" ht="14.4" customHeight="1">
      <c r="B39" s="35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ht="12">
      <c r="B41" s="22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3"/>
    </row>
    <row r="42" spans="2:18" ht="12">
      <c r="B42" s="22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3"/>
    </row>
    <row r="43" spans="2:18" ht="12">
      <c r="B43" s="2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3"/>
    </row>
    <row r="44" spans="2:18" ht="12">
      <c r="B44" s="22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3"/>
    </row>
    <row r="45" spans="2:18" ht="12">
      <c r="B45" s="22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3"/>
    </row>
    <row r="46" spans="2:18" ht="12">
      <c r="B46" s="22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3"/>
    </row>
    <row r="47" spans="2:18" ht="12">
      <c r="B47" s="22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3"/>
    </row>
    <row r="48" spans="2:18" ht="12">
      <c r="B48" s="2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3"/>
    </row>
    <row r="49" spans="2:18" ht="12">
      <c r="B49" s="22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3"/>
    </row>
    <row r="50" spans="2:18" s="1" customFormat="1">
      <c r="B50" s="35"/>
      <c r="C50" s="36"/>
      <c r="D50" s="50" t="s">
        <v>51</v>
      </c>
      <c r="E50" s="51"/>
      <c r="F50" s="51"/>
      <c r="G50" s="51"/>
      <c r="H50" s="52"/>
      <c r="I50" s="36"/>
      <c r="J50" s="50" t="s">
        <v>52</v>
      </c>
      <c r="K50" s="51"/>
      <c r="L50" s="51"/>
      <c r="M50" s="51"/>
      <c r="N50" s="51"/>
      <c r="O50" s="51"/>
      <c r="P50" s="52"/>
      <c r="Q50" s="36"/>
      <c r="R50" s="37"/>
    </row>
    <row r="51" spans="2:18" ht="12">
      <c r="B51" s="22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3"/>
    </row>
    <row r="52" spans="2:18" ht="12">
      <c r="B52" s="22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3"/>
    </row>
    <row r="53" spans="2:18" ht="12">
      <c r="B53" s="22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3"/>
    </row>
    <row r="54" spans="2:18" ht="12">
      <c r="B54" s="22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3"/>
    </row>
    <row r="55" spans="2:18" ht="12">
      <c r="B55" s="22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3"/>
    </row>
    <row r="56" spans="2:18" ht="12">
      <c r="B56" s="22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3"/>
    </row>
    <row r="57" spans="2:18" ht="12">
      <c r="B57" s="22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3"/>
    </row>
    <row r="58" spans="2:18" ht="12">
      <c r="B58" s="22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3"/>
    </row>
    <row r="59" spans="2:18" s="1" customFormat="1">
      <c r="B59" s="35"/>
      <c r="C59" s="36"/>
      <c r="D59" s="55" t="s">
        <v>53</v>
      </c>
      <c r="E59" s="56"/>
      <c r="F59" s="56"/>
      <c r="G59" s="57" t="s">
        <v>54</v>
      </c>
      <c r="H59" s="58"/>
      <c r="I59" s="36"/>
      <c r="J59" s="55" t="s">
        <v>53</v>
      </c>
      <c r="K59" s="56"/>
      <c r="L59" s="56"/>
      <c r="M59" s="56"/>
      <c r="N59" s="57" t="s">
        <v>54</v>
      </c>
      <c r="O59" s="56"/>
      <c r="P59" s="58"/>
      <c r="Q59" s="36"/>
      <c r="R59" s="37"/>
    </row>
    <row r="60" spans="2:18" ht="12">
      <c r="B60" s="22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3"/>
    </row>
    <row r="61" spans="2:18" s="1" customFormat="1">
      <c r="B61" s="35"/>
      <c r="C61" s="36"/>
      <c r="D61" s="50" t="s">
        <v>55</v>
      </c>
      <c r="E61" s="51"/>
      <c r="F61" s="51"/>
      <c r="G61" s="51"/>
      <c r="H61" s="52"/>
      <c r="I61" s="36"/>
      <c r="J61" s="50" t="s">
        <v>56</v>
      </c>
      <c r="K61" s="51"/>
      <c r="L61" s="51"/>
      <c r="M61" s="51"/>
      <c r="N61" s="51"/>
      <c r="O61" s="51"/>
      <c r="P61" s="52"/>
      <c r="Q61" s="36"/>
      <c r="R61" s="37"/>
    </row>
    <row r="62" spans="2:18" ht="12">
      <c r="B62" s="22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3"/>
    </row>
    <row r="63" spans="2:18" ht="12">
      <c r="B63" s="22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3"/>
    </row>
    <row r="64" spans="2:18" ht="12">
      <c r="B64" s="22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3"/>
    </row>
    <row r="65" spans="2:21" ht="12">
      <c r="B65" s="22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3"/>
    </row>
    <row r="66" spans="2:21" ht="12">
      <c r="B66" s="22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3"/>
    </row>
    <row r="67" spans="2:21" ht="12">
      <c r="B67" s="22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3"/>
    </row>
    <row r="68" spans="2:21" ht="12">
      <c r="B68" s="22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3"/>
    </row>
    <row r="69" spans="2:21" ht="12">
      <c r="B69" s="22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3"/>
    </row>
    <row r="70" spans="2:21" s="1" customFormat="1">
      <c r="B70" s="35"/>
      <c r="C70" s="36"/>
      <c r="D70" s="55" t="s">
        <v>53</v>
      </c>
      <c r="E70" s="56"/>
      <c r="F70" s="56"/>
      <c r="G70" s="57" t="s">
        <v>54</v>
      </c>
      <c r="H70" s="58"/>
      <c r="I70" s="36"/>
      <c r="J70" s="55" t="s">
        <v>53</v>
      </c>
      <c r="K70" s="56"/>
      <c r="L70" s="56"/>
      <c r="M70" s="56"/>
      <c r="N70" s="57" t="s">
        <v>54</v>
      </c>
      <c r="O70" s="56"/>
      <c r="P70" s="58"/>
      <c r="Q70" s="36"/>
      <c r="R70" s="37"/>
    </row>
    <row r="71" spans="2:21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21" s="1" customFormat="1" ht="6.9" customHeight="1">
      <c r="B75" s="133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5"/>
    </row>
    <row r="76" spans="2:21" s="1" customFormat="1" ht="36.9" customHeight="1">
      <c r="B76" s="35"/>
      <c r="C76" s="193" t="s">
        <v>162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37"/>
      <c r="T76" s="136"/>
      <c r="U76" s="136"/>
    </row>
    <row r="77" spans="2:21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  <c r="T77" s="136"/>
      <c r="U77" s="136"/>
    </row>
    <row r="78" spans="2:21" s="1" customFormat="1" ht="30" customHeight="1">
      <c r="B78" s="35"/>
      <c r="C78" s="30" t="s">
        <v>17</v>
      </c>
      <c r="D78" s="36"/>
      <c r="E78" s="36"/>
      <c r="F78" s="241" t="str">
        <f>F6</f>
        <v>Zberný dvor</v>
      </c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36"/>
      <c r="R78" s="37"/>
      <c r="T78" s="136"/>
      <c r="U78" s="136"/>
    </row>
    <row r="79" spans="2:21" s="1" customFormat="1" ht="36.9" customHeight="1">
      <c r="B79" s="35"/>
      <c r="C79" s="69" t="s">
        <v>157</v>
      </c>
      <c r="D79" s="36"/>
      <c r="E79" s="36"/>
      <c r="F79" s="213" t="str">
        <f>F7</f>
        <v>OP01 - Oplotenie</v>
      </c>
      <c r="G79" s="243"/>
      <c r="H79" s="243"/>
      <c r="I79" s="243"/>
      <c r="J79" s="243"/>
      <c r="K79" s="243"/>
      <c r="L79" s="243"/>
      <c r="M79" s="243"/>
      <c r="N79" s="243"/>
      <c r="O79" s="243"/>
      <c r="P79" s="243"/>
      <c r="Q79" s="36"/>
      <c r="R79" s="37"/>
      <c r="T79" s="136"/>
      <c r="U79" s="136"/>
    </row>
    <row r="80" spans="2:21" s="1" customFormat="1" ht="6.9" customHeight="1"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7"/>
      <c r="T80" s="136"/>
      <c r="U80" s="136"/>
    </row>
    <row r="81" spans="2:47" s="1" customFormat="1" ht="18" customHeight="1">
      <c r="B81" s="35"/>
      <c r="C81" s="30" t="s">
        <v>22</v>
      </c>
      <c r="D81" s="36"/>
      <c r="E81" s="36"/>
      <c r="F81" s="28" t="str">
        <f>F9</f>
        <v>Tesárske Mlyňany</v>
      </c>
      <c r="G81" s="36"/>
      <c r="H81" s="36"/>
      <c r="I81" s="36"/>
      <c r="J81" s="36"/>
      <c r="K81" s="30" t="s">
        <v>24</v>
      </c>
      <c r="L81" s="36"/>
      <c r="M81" s="245" t="str">
        <f>IF(O9="","",O9)</f>
        <v>20. 3. 2018</v>
      </c>
      <c r="N81" s="245"/>
      <c r="O81" s="245"/>
      <c r="P81" s="245"/>
      <c r="Q81" s="36"/>
      <c r="R81" s="37"/>
      <c r="T81" s="136"/>
      <c r="U81" s="136"/>
    </row>
    <row r="82" spans="2:47" s="1" customFormat="1" ht="6.9" customHeight="1"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7"/>
      <c r="T82" s="136"/>
      <c r="U82" s="136"/>
    </row>
    <row r="83" spans="2:47" s="1" customFormat="1" ht="13.2">
      <c r="B83" s="35"/>
      <c r="C83" s="30" t="s">
        <v>26</v>
      </c>
      <c r="D83" s="36"/>
      <c r="E83" s="36"/>
      <c r="F83" s="28" t="str">
        <f>E12</f>
        <v>Obec Tesárske Mlyňany</v>
      </c>
      <c r="G83" s="36"/>
      <c r="H83" s="36"/>
      <c r="I83" s="36"/>
      <c r="J83" s="36"/>
      <c r="K83" s="30" t="s">
        <v>32</v>
      </c>
      <c r="L83" s="36"/>
      <c r="M83" s="197" t="str">
        <f>E18</f>
        <v>Ing. Stanislav Mankovecký</v>
      </c>
      <c r="N83" s="197"/>
      <c r="O83" s="197"/>
      <c r="P83" s="197"/>
      <c r="Q83" s="197"/>
      <c r="R83" s="37"/>
      <c r="T83" s="136"/>
      <c r="U83" s="136"/>
    </row>
    <row r="84" spans="2:47" s="1" customFormat="1" ht="14.4" customHeight="1">
      <c r="B84" s="35"/>
      <c r="C84" s="30" t="s">
        <v>30</v>
      </c>
      <c r="D84" s="36"/>
      <c r="E84" s="36"/>
      <c r="F84" s="28" t="str">
        <f>IF(E15="","",E15)</f>
        <v>Vyplň údaj</v>
      </c>
      <c r="G84" s="36"/>
      <c r="H84" s="36"/>
      <c r="I84" s="36"/>
      <c r="J84" s="36"/>
      <c r="K84" s="30" t="s">
        <v>35</v>
      </c>
      <c r="L84" s="36"/>
      <c r="M84" s="197" t="str">
        <f>E21</f>
        <v xml:space="preserve"> </v>
      </c>
      <c r="N84" s="197"/>
      <c r="O84" s="197"/>
      <c r="P84" s="197"/>
      <c r="Q84" s="197"/>
      <c r="R84" s="37"/>
      <c r="T84" s="136"/>
      <c r="U84" s="136"/>
    </row>
    <row r="85" spans="2:47" s="1" customFormat="1" ht="10.35" customHeight="1"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7"/>
      <c r="T85" s="136"/>
      <c r="U85" s="136"/>
    </row>
    <row r="86" spans="2:47" s="1" customFormat="1" ht="29.25" customHeight="1">
      <c r="B86" s="35"/>
      <c r="C86" s="252" t="s">
        <v>163</v>
      </c>
      <c r="D86" s="253"/>
      <c r="E86" s="253"/>
      <c r="F86" s="253"/>
      <c r="G86" s="253"/>
      <c r="H86" s="125"/>
      <c r="I86" s="125"/>
      <c r="J86" s="125"/>
      <c r="K86" s="125"/>
      <c r="L86" s="125"/>
      <c r="M86" s="125"/>
      <c r="N86" s="252" t="s">
        <v>164</v>
      </c>
      <c r="O86" s="253"/>
      <c r="P86" s="253"/>
      <c r="Q86" s="253"/>
      <c r="R86" s="37"/>
      <c r="T86" s="136"/>
      <c r="U86" s="136"/>
    </row>
    <row r="87" spans="2:47" s="1" customFormat="1" ht="10.35" customHeight="1">
      <c r="B87" s="35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7"/>
      <c r="T87" s="136"/>
      <c r="U87" s="136"/>
    </row>
    <row r="88" spans="2:47" s="1" customFormat="1" ht="29.25" customHeight="1">
      <c r="B88" s="35"/>
      <c r="C88" s="138" t="s">
        <v>165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237">
        <f>N123</f>
        <v>0</v>
      </c>
      <c r="O88" s="254"/>
      <c r="P88" s="254"/>
      <c r="Q88" s="254"/>
      <c r="R88" s="37"/>
      <c r="T88" s="136"/>
      <c r="U88" s="136"/>
      <c r="AU88" s="18" t="s">
        <v>166</v>
      </c>
    </row>
    <row r="89" spans="2:47" s="7" customFormat="1" ht="24.9" customHeight="1">
      <c r="B89" s="139"/>
      <c r="C89" s="140"/>
      <c r="D89" s="141" t="s">
        <v>167</v>
      </c>
      <c r="E89" s="140"/>
      <c r="F89" s="140"/>
      <c r="G89" s="140"/>
      <c r="H89" s="140"/>
      <c r="I89" s="140"/>
      <c r="J89" s="140"/>
      <c r="K89" s="140"/>
      <c r="L89" s="140"/>
      <c r="M89" s="140"/>
      <c r="N89" s="255">
        <f>N124</f>
        <v>0</v>
      </c>
      <c r="O89" s="256"/>
      <c r="P89" s="256"/>
      <c r="Q89" s="256"/>
      <c r="R89" s="142"/>
      <c r="T89" s="143"/>
      <c r="U89" s="143"/>
    </row>
    <row r="90" spans="2:47" s="8" customFormat="1" ht="19.95" customHeight="1">
      <c r="B90" s="144"/>
      <c r="C90" s="103"/>
      <c r="D90" s="114" t="s">
        <v>168</v>
      </c>
      <c r="E90" s="103"/>
      <c r="F90" s="103"/>
      <c r="G90" s="103"/>
      <c r="H90" s="103"/>
      <c r="I90" s="103"/>
      <c r="J90" s="103"/>
      <c r="K90" s="103"/>
      <c r="L90" s="103"/>
      <c r="M90" s="103"/>
      <c r="N90" s="230">
        <f>N125</f>
        <v>0</v>
      </c>
      <c r="O90" s="231"/>
      <c r="P90" s="231"/>
      <c r="Q90" s="231"/>
      <c r="R90" s="145"/>
      <c r="T90" s="146"/>
      <c r="U90" s="146"/>
    </row>
    <row r="91" spans="2:47" s="8" customFormat="1" ht="19.95" customHeight="1">
      <c r="B91" s="144"/>
      <c r="C91" s="103"/>
      <c r="D91" s="114" t="s">
        <v>255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30">
        <f>N130</f>
        <v>0</v>
      </c>
      <c r="O91" s="231"/>
      <c r="P91" s="231"/>
      <c r="Q91" s="231"/>
      <c r="R91" s="145"/>
      <c r="T91" s="146"/>
      <c r="U91" s="146"/>
    </row>
    <row r="92" spans="2:47" s="8" customFormat="1" ht="19.95" customHeight="1">
      <c r="B92" s="144"/>
      <c r="C92" s="103"/>
      <c r="D92" s="114" t="s">
        <v>169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30">
        <f>N136</f>
        <v>0</v>
      </c>
      <c r="O92" s="231"/>
      <c r="P92" s="231"/>
      <c r="Q92" s="231"/>
      <c r="R92" s="145"/>
      <c r="T92" s="146"/>
      <c r="U92" s="146"/>
    </row>
    <row r="93" spans="2:47" s="8" customFormat="1" ht="19.95" customHeight="1">
      <c r="B93" s="144"/>
      <c r="C93" s="103"/>
      <c r="D93" s="114" t="s">
        <v>258</v>
      </c>
      <c r="E93" s="103"/>
      <c r="F93" s="103"/>
      <c r="G93" s="103"/>
      <c r="H93" s="103"/>
      <c r="I93" s="103"/>
      <c r="J93" s="103"/>
      <c r="K93" s="103"/>
      <c r="L93" s="103"/>
      <c r="M93" s="103"/>
      <c r="N93" s="230">
        <f>N146</f>
        <v>0</v>
      </c>
      <c r="O93" s="231"/>
      <c r="P93" s="231"/>
      <c r="Q93" s="231"/>
      <c r="R93" s="145"/>
      <c r="T93" s="146"/>
      <c r="U93" s="146"/>
    </row>
    <row r="94" spans="2:47" s="7" customFormat="1" ht="24.9" customHeight="1">
      <c r="B94" s="139"/>
      <c r="C94" s="140"/>
      <c r="D94" s="141" t="s">
        <v>307</v>
      </c>
      <c r="E94" s="140"/>
      <c r="F94" s="140"/>
      <c r="G94" s="140"/>
      <c r="H94" s="140"/>
      <c r="I94" s="140"/>
      <c r="J94" s="140"/>
      <c r="K94" s="140"/>
      <c r="L94" s="140"/>
      <c r="M94" s="140"/>
      <c r="N94" s="255">
        <f>N148</f>
        <v>0</v>
      </c>
      <c r="O94" s="256"/>
      <c r="P94" s="256"/>
      <c r="Q94" s="256"/>
      <c r="R94" s="142"/>
      <c r="T94" s="143"/>
      <c r="U94" s="143"/>
    </row>
    <row r="95" spans="2:47" s="8" customFormat="1" ht="19.95" customHeight="1">
      <c r="B95" s="144"/>
      <c r="C95" s="103"/>
      <c r="D95" s="114" t="s">
        <v>455</v>
      </c>
      <c r="E95" s="103"/>
      <c r="F95" s="103"/>
      <c r="G95" s="103"/>
      <c r="H95" s="103"/>
      <c r="I95" s="103"/>
      <c r="J95" s="103"/>
      <c r="K95" s="103"/>
      <c r="L95" s="103"/>
      <c r="M95" s="103"/>
      <c r="N95" s="230">
        <f>N149</f>
        <v>0</v>
      </c>
      <c r="O95" s="231"/>
      <c r="P95" s="231"/>
      <c r="Q95" s="231"/>
      <c r="R95" s="145"/>
      <c r="T95" s="146"/>
      <c r="U95" s="146"/>
    </row>
    <row r="96" spans="2:47" s="7" customFormat="1" ht="21.75" customHeight="1">
      <c r="B96" s="139"/>
      <c r="C96" s="140"/>
      <c r="D96" s="141" t="s">
        <v>171</v>
      </c>
      <c r="E96" s="140"/>
      <c r="F96" s="140"/>
      <c r="G96" s="140"/>
      <c r="H96" s="140"/>
      <c r="I96" s="140"/>
      <c r="J96" s="140"/>
      <c r="K96" s="140"/>
      <c r="L96" s="140"/>
      <c r="M96" s="140"/>
      <c r="N96" s="257">
        <f>N155</f>
        <v>0</v>
      </c>
      <c r="O96" s="256"/>
      <c r="P96" s="256"/>
      <c r="Q96" s="256"/>
      <c r="R96" s="142"/>
      <c r="T96" s="143"/>
      <c r="U96" s="143"/>
    </row>
    <row r="97" spans="2:65" s="1" customFormat="1" ht="21.75" customHeight="1">
      <c r="B97" s="35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7"/>
      <c r="T97" s="136"/>
      <c r="U97" s="136"/>
    </row>
    <row r="98" spans="2:65" s="1" customFormat="1" ht="29.25" customHeight="1">
      <c r="B98" s="35"/>
      <c r="C98" s="138" t="s">
        <v>172</v>
      </c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254">
        <f>ROUND(N99+N100+N101+N102+N103+N104,2)</f>
        <v>0</v>
      </c>
      <c r="O98" s="258"/>
      <c r="P98" s="258"/>
      <c r="Q98" s="258"/>
      <c r="R98" s="37"/>
      <c r="T98" s="147"/>
      <c r="U98" s="148" t="s">
        <v>41</v>
      </c>
    </row>
    <row r="99" spans="2:65" s="1" customFormat="1" ht="18" customHeight="1">
      <c r="B99" s="35"/>
      <c r="C99" s="36"/>
      <c r="D99" s="234" t="s">
        <v>173</v>
      </c>
      <c r="E99" s="235"/>
      <c r="F99" s="235"/>
      <c r="G99" s="235"/>
      <c r="H99" s="235"/>
      <c r="I99" s="36"/>
      <c r="J99" s="36"/>
      <c r="K99" s="36"/>
      <c r="L99" s="36"/>
      <c r="M99" s="36"/>
      <c r="N99" s="233">
        <f>ROUND(N88*T99,2)</f>
        <v>0</v>
      </c>
      <c r="O99" s="230"/>
      <c r="P99" s="230"/>
      <c r="Q99" s="230"/>
      <c r="R99" s="37"/>
      <c r="S99" s="149"/>
      <c r="T99" s="150"/>
      <c r="U99" s="151" t="s">
        <v>44</v>
      </c>
      <c r="V99" s="152"/>
      <c r="W99" s="152"/>
      <c r="X99" s="152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3" t="s">
        <v>174</v>
      </c>
      <c r="AZ99" s="152"/>
      <c r="BA99" s="152"/>
      <c r="BB99" s="152"/>
      <c r="BC99" s="152"/>
      <c r="BD99" s="152"/>
      <c r="BE99" s="154">
        <f t="shared" ref="BE99:BE104" si="0">IF(U99="základná",N99,0)</f>
        <v>0</v>
      </c>
      <c r="BF99" s="154">
        <f t="shared" ref="BF99:BF104" si="1">IF(U99="znížená",N99,0)</f>
        <v>0</v>
      </c>
      <c r="BG99" s="154">
        <f t="shared" ref="BG99:BG104" si="2">IF(U99="zákl. prenesená",N99,0)</f>
        <v>0</v>
      </c>
      <c r="BH99" s="154">
        <f t="shared" ref="BH99:BH104" si="3">IF(U99="zníž. prenesená",N99,0)</f>
        <v>0</v>
      </c>
      <c r="BI99" s="154">
        <f t="shared" ref="BI99:BI104" si="4">IF(U99="nulová",N99,0)</f>
        <v>0</v>
      </c>
      <c r="BJ99" s="153" t="s">
        <v>89</v>
      </c>
      <c r="BK99" s="152"/>
      <c r="BL99" s="152"/>
      <c r="BM99" s="152"/>
    </row>
    <row r="100" spans="2:65" s="1" customFormat="1" ht="18" customHeight="1">
      <c r="B100" s="35"/>
      <c r="C100" s="36"/>
      <c r="D100" s="234" t="s">
        <v>175</v>
      </c>
      <c r="E100" s="235"/>
      <c r="F100" s="235"/>
      <c r="G100" s="235"/>
      <c r="H100" s="235"/>
      <c r="I100" s="36"/>
      <c r="J100" s="36"/>
      <c r="K100" s="36"/>
      <c r="L100" s="36"/>
      <c r="M100" s="36"/>
      <c r="N100" s="233">
        <f>ROUND(N88*T100,2)</f>
        <v>0</v>
      </c>
      <c r="O100" s="230"/>
      <c r="P100" s="230"/>
      <c r="Q100" s="230"/>
      <c r="R100" s="37"/>
      <c r="S100" s="149"/>
      <c r="T100" s="150"/>
      <c r="U100" s="151" t="s">
        <v>44</v>
      </c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3" t="s">
        <v>174</v>
      </c>
      <c r="AZ100" s="152"/>
      <c r="BA100" s="152"/>
      <c r="BB100" s="152"/>
      <c r="BC100" s="152"/>
      <c r="BD100" s="152"/>
      <c r="BE100" s="154">
        <f t="shared" si="0"/>
        <v>0</v>
      </c>
      <c r="BF100" s="154">
        <f t="shared" si="1"/>
        <v>0</v>
      </c>
      <c r="BG100" s="154">
        <f t="shared" si="2"/>
        <v>0</v>
      </c>
      <c r="BH100" s="154">
        <f t="shared" si="3"/>
        <v>0</v>
      </c>
      <c r="BI100" s="154">
        <f t="shared" si="4"/>
        <v>0</v>
      </c>
      <c r="BJ100" s="153" t="s">
        <v>89</v>
      </c>
      <c r="BK100" s="152"/>
      <c r="BL100" s="152"/>
      <c r="BM100" s="152"/>
    </row>
    <row r="101" spans="2:65" s="1" customFormat="1" ht="18" customHeight="1">
      <c r="B101" s="35"/>
      <c r="C101" s="36"/>
      <c r="D101" s="234" t="s">
        <v>176</v>
      </c>
      <c r="E101" s="235"/>
      <c r="F101" s="235"/>
      <c r="G101" s="235"/>
      <c r="H101" s="235"/>
      <c r="I101" s="36"/>
      <c r="J101" s="36"/>
      <c r="K101" s="36"/>
      <c r="L101" s="36"/>
      <c r="M101" s="36"/>
      <c r="N101" s="233">
        <f>ROUND(N88*T101,2)</f>
        <v>0</v>
      </c>
      <c r="O101" s="230"/>
      <c r="P101" s="230"/>
      <c r="Q101" s="230"/>
      <c r="R101" s="37"/>
      <c r="S101" s="149"/>
      <c r="T101" s="150"/>
      <c r="U101" s="151" t="s">
        <v>44</v>
      </c>
      <c r="V101" s="152"/>
      <c r="W101" s="152"/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3" t="s">
        <v>174</v>
      </c>
      <c r="AZ101" s="152"/>
      <c r="BA101" s="152"/>
      <c r="BB101" s="152"/>
      <c r="BC101" s="152"/>
      <c r="BD101" s="152"/>
      <c r="BE101" s="154">
        <f t="shared" si="0"/>
        <v>0</v>
      </c>
      <c r="BF101" s="154">
        <f t="shared" si="1"/>
        <v>0</v>
      </c>
      <c r="BG101" s="154">
        <f t="shared" si="2"/>
        <v>0</v>
      </c>
      <c r="BH101" s="154">
        <f t="shared" si="3"/>
        <v>0</v>
      </c>
      <c r="BI101" s="154">
        <f t="shared" si="4"/>
        <v>0</v>
      </c>
      <c r="BJ101" s="153" t="s">
        <v>89</v>
      </c>
      <c r="BK101" s="152"/>
      <c r="BL101" s="152"/>
      <c r="BM101" s="152"/>
    </row>
    <row r="102" spans="2:65" s="1" customFormat="1" ht="18" customHeight="1">
      <c r="B102" s="35"/>
      <c r="C102" s="36"/>
      <c r="D102" s="234" t="s">
        <v>177</v>
      </c>
      <c r="E102" s="235"/>
      <c r="F102" s="235"/>
      <c r="G102" s="235"/>
      <c r="H102" s="235"/>
      <c r="I102" s="36"/>
      <c r="J102" s="36"/>
      <c r="K102" s="36"/>
      <c r="L102" s="36"/>
      <c r="M102" s="36"/>
      <c r="N102" s="233">
        <f>ROUND(N88*T102,2)</f>
        <v>0</v>
      </c>
      <c r="O102" s="230"/>
      <c r="P102" s="230"/>
      <c r="Q102" s="230"/>
      <c r="R102" s="37"/>
      <c r="S102" s="149"/>
      <c r="T102" s="150"/>
      <c r="U102" s="151" t="s">
        <v>44</v>
      </c>
      <c r="V102" s="152"/>
      <c r="W102" s="152"/>
      <c r="X102" s="152"/>
      <c r="Y102" s="152"/>
      <c r="Z102" s="152"/>
      <c r="AA102" s="152"/>
      <c r="AB102" s="152"/>
      <c r="AC102" s="152"/>
      <c r="AD102" s="152"/>
      <c r="AE102" s="152"/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3" t="s">
        <v>174</v>
      </c>
      <c r="AZ102" s="152"/>
      <c r="BA102" s="152"/>
      <c r="BB102" s="152"/>
      <c r="BC102" s="152"/>
      <c r="BD102" s="152"/>
      <c r="BE102" s="154">
        <f t="shared" si="0"/>
        <v>0</v>
      </c>
      <c r="BF102" s="154">
        <f t="shared" si="1"/>
        <v>0</v>
      </c>
      <c r="BG102" s="154">
        <f t="shared" si="2"/>
        <v>0</v>
      </c>
      <c r="BH102" s="154">
        <f t="shared" si="3"/>
        <v>0</v>
      </c>
      <c r="BI102" s="154">
        <f t="shared" si="4"/>
        <v>0</v>
      </c>
      <c r="BJ102" s="153" t="s">
        <v>89</v>
      </c>
      <c r="BK102" s="152"/>
      <c r="BL102" s="152"/>
      <c r="BM102" s="152"/>
    </row>
    <row r="103" spans="2:65" s="1" customFormat="1" ht="18" customHeight="1">
      <c r="B103" s="35"/>
      <c r="C103" s="36"/>
      <c r="D103" s="234" t="s">
        <v>178</v>
      </c>
      <c r="E103" s="235"/>
      <c r="F103" s="235"/>
      <c r="G103" s="235"/>
      <c r="H103" s="235"/>
      <c r="I103" s="36"/>
      <c r="J103" s="36"/>
      <c r="K103" s="36"/>
      <c r="L103" s="36"/>
      <c r="M103" s="36"/>
      <c r="N103" s="233">
        <f>ROUND(N88*T103,2)</f>
        <v>0</v>
      </c>
      <c r="O103" s="230"/>
      <c r="P103" s="230"/>
      <c r="Q103" s="230"/>
      <c r="R103" s="37"/>
      <c r="S103" s="149"/>
      <c r="T103" s="150"/>
      <c r="U103" s="151" t="s">
        <v>44</v>
      </c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3" t="s">
        <v>174</v>
      </c>
      <c r="AZ103" s="152"/>
      <c r="BA103" s="152"/>
      <c r="BB103" s="152"/>
      <c r="BC103" s="152"/>
      <c r="BD103" s="152"/>
      <c r="BE103" s="154">
        <f t="shared" si="0"/>
        <v>0</v>
      </c>
      <c r="BF103" s="154">
        <f t="shared" si="1"/>
        <v>0</v>
      </c>
      <c r="BG103" s="154">
        <f t="shared" si="2"/>
        <v>0</v>
      </c>
      <c r="BH103" s="154">
        <f t="shared" si="3"/>
        <v>0</v>
      </c>
      <c r="BI103" s="154">
        <f t="shared" si="4"/>
        <v>0</v>
      </c>
      <c r="BJ103" s="153" t="s">
        <v>89</v>
      </c>
      <c r="BK103" s="152"/>
      <c r="BL103" s="152"/>
      <c r="BM103" s="152"/>
    </row>
    <row r="104" spans="2:65" s="1" customFormat="1" ht="18" customHeight="1">
      <c r="B104" s="35"/>
      <c r="C104" s="36"/>
      <c r="D104" s="114" t="s">
        <v>179</v>
      </c>
      <c r="E104" s="36"/>
      <c r="F104" s="36"/>
      <c r="G104" s="36"/>
      <c r="H104" s="36"/>
      <c r="I104" s="36"/>
      <c r="J104" s="36"/>
      <c r="K104" s="36"/>
      <c r="L104" s="36"/>
      <c r="M104" s="36"/>
      <c r="N104" s="233">
        <f>ROUND(N88*T104,2)</f>
        <v>0</v>
      </c>
      <c r="O104" s="230"/>
      <c r="P104" s="230"/>
      <c r="Q104" s="230"/>
      <c r="R104" s="37"/>
      <c r="S104" s="149"/>
      <c r="T104" s="155"/>
      <c r="U104" s="156" t="s">
        <v>44</v>
      </c>
      <c r="V104" s="152"/>
      <c r="W104" s="152"/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3" t="s">
        <v>180</v>
      </c>
      <c r="AZ104" s="152"/>
      <c r="BA104" s="152"/>
      <c r="BB104" s="152"/>
      <c r="BC104" s="152"/>
      <c r="BD104" s="152"/>
      <c r="BE104" s="154">
        <f t="shared" si="0"/>
        <v>0</v>
      </c>
      <c r="BF104" s="154">
        <f t="shared" si="1"/>
        <v>0</v>
      </c>
      <c r="BG104" s="154">
        <f t="shared" si="2"/>
        <v>0</v>
      </c>
      <c r="BH104" s="154">
        <f t="shared" si="3"/>
        <v>0</v>
      </c>
      <c r="BI104" s="154">
        <f t="shared" si="4"/>
        <v>0</v>
      </c>
      <c r="BJ104" s="153" t="s">
        <v>89</v>
      </c>
      <c r="BK104" s="152"/>
      <c r="BL104" s="152"/>
      <c r="BM104" s="152"/>
    </row>
    <row r="105" spans="2:65" s="1" customFormat="1" ht="12">
      <c r="B105" s="35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7"/>
      <c r="T105" s="136"/>
      <c r="U105" s="136"/>
    </row>
    <row r="106" spans="2:65" s="1" customFormat="1" ht="29.25" customHeight="1">
      <c r="B106" s="35"/>
      <c r="C106" s="124" t="s">
        <v>150</v>
      </c>
      <c r="D106" s="125"/>
      <c r="E106" s="125"/>
      <c r="F106" s="125"/>
      <c r="G106" s="125"/>
      <c r="H106" s="125"/>
      <c r="I106" s="125"/>
      <c r="J106" s="125"/>
      <c r="K106" s="125"/>
      <c r="L106" s="238">
        <f>ROUND(SUM(N88+N98),2)</f>
        <v>0</v>
      </c>
      <c r="M106" s="238"/>
      <c r="N106" s="238"/>
      <c r="O106" s="238"/>
      <c r="P106" s="238"/>
      <c r="Q106" s="238"/>
      <c r="R106" s="37"/>
      <c r="T106" s="136"/>
      <c r="U106" s="136"/>
    </row>
    <row r="107" spans="2:65" s="1" customFormat="1" ht="6.9" customHeight="1">
      <c r="B107" s="59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1"/>
      <c r="T107" s="136"/>
      <c r="U107" s="136"/>
    </row>
    <row r="111" spans="2:65" s="1" customFormat="1" ht="6.9" customHeight="1"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4"/>
    </row>
    <row r="112" spans="2:65" s="1" customFormat="1" ht="36.9" customHeight="1">
      <c r="B112" s="35"/>
      <c r="C112" s="193" t="s">
        <v>181</v>
      </c>
      <c r="D112" s="243"/>
      <c r="E112" s="243"/>
      <c r="F112" s="243"/>
      <c r="G112" s="243"/>
      <c r="H112" s="243"/>
      <c r="I112" s="243"/>
      <c r="J112" s="243"/>
      <c r="K112" s="243"/>
      <c r="L112" s="243"/>
      <c r="M112" s="243"/>
      <c r="N112" s="243"/>
      <c r="O112" s="243"/>
      <c r="P112" s="243"/>
      <c r="Q112" s="243"/>
      <c r="R112" s="37"/>
    </row>
    <row r="113" spans="2:65" s="1" customFormat="1" ht="6.9" customHeight="1"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7"/>
    </row>
    <row r="114" spans="2:65" s="1" customFormat="1" ht="30" customHeight="1">
      <c r="B114" s="35"/>
      <c r="C114" s="30" t="s">
        <v>17</v>
      </c>
      <c r="D114" s="36"/>
      <c r="E114" s="36"/>
      <c r="F114" s="241" t="str">
        <f>F6</f>
        <v>Zberný dvor</v>
      </c>
      <c r="G114" s="242"/>
      <c r="H114" s="242"/>
      <c r="I114" s="242"/>
      <c r="J114" s="242"/>
      <c r="K114" s="242"/>
      <c r="L114" s="242"/>
      <c r="M114" s="242"/>
      <c r="N114" s="242"/>
      <c r="O114" s="242"/>
      <c r="P114" s="242"/>
      <c r="Q114" s="36"/>
      <c r="R114" s="37"/>
    </row>
    <row r="115" spans="2:65" s="1" customFormat="1" ht="36.9" customHeight="1">
      <c r="B115" s="35"/>
      <c r="C115" s="69" t="s">
        <v>157</v>
      </c>
      <c r="D115" s="36"/>
      <c r="E115" s="36"/>
      <c r="F115" s="213" t="str">
        <f>F7</f>
        <v>OP01 - Oplotenie</v>
      </c>
      <c r="G115" s="243"/>
      <c r="H115" s="243"/>
      <c r="I115" s="243"/>
      <c r="J115" s="243"/>
      <c r="K115" s="243"/>
      <c r="L115" s="243"/>
      <c r="M115" s="243"/>
      <c r="N115" s="243"/>
      <c r="O115" s="243"/>
      <c r="P115" s="243"/>
      <c r="Q115" s="36"/>
      <c r="R115" s="37"/>
    </row>
    <row r="116" spans="2:65" s="1" customFormat="1" ht="6.9" customHeight="1"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7"/>
    </row>
    <row r="117" spans="2:65" s="1" customFormat="1" ht="18" customHeight="1">
      <c r="B117" s="35"/>
      <c r="C117" s="30" t="s">
        <v>22</v>
      </c>
      <c r="D117" s="36"/>
      <c r="E117" s="36"/>
      <c r="F117" s="28" t="str">
        <f>F9</f>
        <v>Tesárske Mlyňany</v>
      </c>
      <c r="G117" s="36"/>
      <c r="H117" s="36"/>
      <c r="I117" s="36"/>
      <c r="J117" s="36"/>
      <c r="K117" s="30" t="s">
        <v>24</v>
      </c>
      <c r="L117" s="36"/>
      <c r="M117" s="245" t="str">
        <f>IF(O9="","",O9)</f>
        <v>20. 3. 2018</v>
      </c>
      <c r="N117" s="245"/>
      <c r="O117" s="245"/>
      <c r="P117" s="245"/>
      <c r="Q117" s="36"/>
      <c r="R117" s="37"/>
    </row>
    <row r="118" spans="2:65" s="1" customFormat="1" ht="6.9" customHeight="1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65" s="1" customFormat="1" ht="13.2">
      <c r="B119" s="35"/>
      <c r="C119" s="30" t="s">
        <v>26</v>
      </c>
      <c r="D119" s="36"/>
      <c r="E119" s="36"/>
      <c r="F119" s="28" t="str">
        <f>E12</f>
        <v>Obec Tesárske Mlyňany</v>
      </c>
      <c r="G119" s="36"/>
      <c r="H119" s="36"/>
      <c r="I119" s="36"/>
      <c r="J119" s="36"/>
      <c r="K119" s="30" t="s">
        <v>32</v>
      </c>
      <c r="L119" s="36"/>
      <c r="M119" s="197" t="str">
        <f>E18</f>
        <v>Ing. Stanislav Mankovecký</v>
      </c>
      <c r="N119" s="197"/>
      <c r="O119" s="197"/>
      <c r="P119" s="197"/>
      <c r="Q119" s="197"/>
      <c r="R119" s="37"/>
    </row>
    <row r="120" spans="2:65" s="1" customFormat="1" ht="14.4" customHeight="1">
      <c r="B120" s="35"/>
      <c r="C120" s="30" t="s">
        <v>30</v>
      </c>
      <c r="D120" s="36"/>
      <c r="E120" s="36"/>
      <c r="F120" s="28" t="str">
        <f>IF(E15="","",E15)</f>
        <v>Vyplň údaj</v>
      </c>
      <c r="G120" s="36"/>
      <c r="H120" s="36"/>
      <c r="I120" s="36"/>
      <c r="J120" s="36"/>
      <c r="K120" s="30" t="s">
        <v>35</v>
      </c>
      <c r="L120" s="36"/>
      <c r="M120" s="197" t="str">
        <f>E21</f>
        <v xml:space="preserve"> </v>
      </c>
      <c r="N120" s="197"/>
      <c r="O120" s="197"/>
      <c r="P120" s="197"/>
      <c r="Q120" s="197"/>
      <c r="R120" s="37"/>
    </row>
    <row r="121" spans="2:65" s="1" customFormat="1" ht="10.35" customHeight="1">
      <c r="B121" s="35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7"/>
    </row>
    <row r="122" spans="2:65" s="9" customFormat="1" ht="29.25" customHeight="1">
      <c r="B122" s="157"/>
      <c r="C122" s="158" t="s">
        <v>182</v>
      </c>
      <c r="D122" s="159" t="s">
        <v>183</v>
      </c>
      <c r="E122" s="159" t="s">
        <v>59</v>
      </c>
      <c r="F122" s="259" t="s">
        <v>184</v>
      </c>
      <c r="G122" s="259"/>
      <c r="H122" s="259"/>
      <c r="I122" s="259"/>
      <c r="J122" s="159" t="s">
        <v>185</v>
      </c>
      <c r="K122" s="159" t="s">
        <v>186</v>
      </c>
      <c r="L122" s="260" t="s">
        <v>187</v>
      </c>
      <c r="M122" s="260"/>
      <c r="N122" s="259" t="s">
        <v>164</v>
      </c>
      <c r="O122" s="259"/>
      <c r="P122" s="259"/>
      <c r="Q122" s="261"/>
      <c r="R122" s="160"/>
      <c r="T122" s="80" t="s">
        <v>188</v>
      </c>
      <c r="U122" s="81" t="s">
        <v>41</v>
      </c>
      <c r="V122" s="81" t="s">
        <v>189</v>
      </c>
      <c r="W122" s="81" t="s">
        <v>190</v>
      </c>
      <c r="X122" s="81" t="s">
        <v>191</v>
      </c>
      <c r="Y122" s="81" t="s">
        <v>192</v>
      </c>
      <c r="Z122" s="81" t="s">
        <v>193</v>
      </c>
      <c r="AA122" s="82" t="s">
        <v>194</v>
      </c>
    </row>
    <row r="123" spans="2:65" s="1" customFormat="1" ht="29.25" customHeight="1">
      <c r="B123" s="35"/>
      <c r="C123" s="84" t="s">
        <v>161</v>
      </c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271">
        <f>BK123</f>
        <v>0</v>
      </c>
      <c r="O123" s="272"/>
      <c r="P123" s="272"/>
      <c r="Q123" s="272"/>
      <c r="R123" s="37"/>
      <c r="T123" s="83"/>
      <c r="U123" s="51"/>
      <c r="V123" s="51"/>
      <c r="W123" s="161">
        <f>W124+W148+W155</f>
        <v>0</v>
      </c>
      <c r="X123" s="51"/>
      <c r="Y123" s="161">
        <f>Y124+Y148+Y155</f>
        <v>155.06780799999999</v>
      </c>
      <c r="Z123" s="51"/>
      <c r="AA123" s="162">
        <f>AA124+AA148+AA155</f>
        <v>0</v>
      </c>
      <c r="AT123" s="18" t="s">
        <v>76</v>
      </c>
      <c r="AU123" s="18" t="s">
        <v>166</v>
      </c>
      <c r="BK123" s="163">
        <f>BK124+BK148+BK155</f>
        <v>0</v>
      </c>
    </row>
    <row r="124" spans="2:65" s="10" customFormat="1" ht="37.35" customHeight="1">
      <c r="B124" s="164"/>
      <c r="C124" s="165"/>
      <c r="D124" s="166" t="s">
        <v>167</v>
      </c>
      <c r="E124" s="166"/>
      <c r="F124" s="166"/>
      <c r="G124" s="166"/>
      <c r="H124" s="166"/>
      <c r="I124" s="166"/>
      <c r="J124" s="166"/>
      <c r="K124" s="166"/>
      <c r="L124" s="166"/>
      <c r="M124" s="166"/>
      <c r="N124" s="257">
        <f>BK124</f>
        <v>0</v>
      </c>
      <c r="O124" s="255"/>
      <c r="P124" s="255"/>
      <c r="Q124" s="255"/>
      <c r="R124" s="167"/>
      <c r="T124" s="168"/>
      <c r="U124" s="165"/>
      <c r="V124" s="165"/>
      <c r="W124" s="169">
        <f>W125+W130+W136+W146</f>
        <v>0</v>
      </c>
      <c r="X124" s="165"/>
      <c r="Y124" s="169">
        <f>Y125+Y130+Y136+Y146</f>
        <v>129.01482899999999</v>
      </c>
      <c r="Z124" s="165"/>
      <c r="AA124" s="170">
        <f>AA125+AA130+AA136+AA146</f>
        <v>0</v>
      </c>
      <c r="AR124" s="171" t="s">
        <v>84</v>
      </c>
      <c r="AT124" s="172" t="s">
        <v>76</v>
      </c>
      <c r="AU124" s="172" t="s">
        <v>77</v>
      </c>
      <c r="AY124" s="171" t="s">
        <v>195</v>
      </c>
      <c r="BK124" s="173">
        <f>BK125+BK130+BK136+BK146</f>
        <v>0</v>
      </c>
    </row>
    <row r="125" spans="2:65" s="10" customFormat="1" ht="19.95" customHeight="1">
      <c r="B125" s="164"/>
      <c r="C125" s="165"/>
      <c r="D125" s="174" t="s">
        <v>168</v>
      </c>
      <c r="E125" s="174"/>
      <c r="F125" s="174"/>
      <c r="G125" s="174"/>
      <c r="H125" s="174"/>
      <c r="I125" s="174"/>
      <c r="J125" s="174"/>
      <c r="K125" s="174"/>
      <c r="L125" s="174"/>
      <c r="M125" s="174"/>
      <c r="N125" s="273">
        <f>BK125</f>
        <v>0</v>
      </c>
      <c r="O125" s="274"/>
      <c r="P125" s="274"/>
      <c r="Q125" s="274"/>
      <c r="R125" s="167"/>
      <c r="T125" s="168"/>
      <c r="U125" s="165"/>
      <c r="V125" s="165"/>
      <c r="W125" s="169">
        <f>SUM(W126:W129)</f>
        <v>0</v>
      </c>
      <c r="X125" s="165"/>
      <c r="Y125" s="169">
        <f>SUM(Y126:Y129)</f>
        <v>0</v>
      </c>
      <c r="Z125" s="165"/>
      <c r="AA125" s="170">
        <f>SUM(AA126:AA129)</f>
        <v>0</v>
      </c>
      <c r="AR125" s="171" t="s">
        <v>84</v>
      </c>
      <c r="AT125" s="172" t="s">
        <v>76</v>
      </c>
      <c r="AU125" s="172" t="s">
        <v>84</v>
      </c>
      <c r="AY125" s="171" t="s">
        <v>195</v>
      </c>
      <c r="BK125" s="173">
        <f>SUM(BK126:BK129)</f>
        <v>0</v>
      </c>
    </row>
    <row r="126" spans="2:65" s="1" customFormat="1" ht="22.5" customHeight="1">
      <c r="B126" s="35"/>
      <c r="C126" s="175" t="s">
        <v>84</v>
      </c>
      <c r="D126" s="175" t="s">
        <v>196</v>
      </c>
      <c r="E126" s="176" t="s">
        <v>313</v>
      </c>
      <c r="F126" s="262" t="s">
        <v>314</v>
      </c>
      <c r="G126" s="262"/>
      <c r="H126" s="262"/>
      <c r="I126" s="262"/>
      <c r="J126" s="177" t="s">
        <v>199</v>
      </c>
      <c r="K126" s="178">
        <v>19.440000000000001</v>
      </c>
      <c r="L126" s="263">
        <v>0</v>
      </c>
      <c r="M126" s="264"/>
      <c r="N126" s="265">
        <f>ROUND(L126*K126,2)</f>
        <v>0</v>
      </c>
      <c r="O126" s="265"/>
      <c r="P126" s="265"/>
      <c r="Q126" s="265"/>
      <c r="R126" s="37"/>
      <c r="T126" s="180" t="s">
        <v>20</v>
      </c>
      <c r="U126" s="44" t="s">
        <v>44</v>
      </c>
      <c r="V126" s="36"/>
      <c r="W126" s="181">
        <f>V126*K126</f>
        <v>0</v>
      </c>
      <c r="X126" s="181">
        <v>0</v>
      </c>
      <c r="Y126" s="181">
        <f>X126*K126</f>
        <v>0</v>
      </c>
      <c r="Z126" s="181">
        <v>0</v>
      </c>
      <c r="AA126" s="182">
        <f>Z126*K126</f>
        <v>0</v>
      </c>
      <c r="AR126" s="18" t="s">
        <v>200</v>
      </c>
      <c r="AT126" s="18" t="s">
        <v>196</v>
      </c>
      <c r="AU126" s="18" t="s">
        <v>89</v>
      </c>
      <c r="AY126" s="18" t="s">
        <v>195</v>
      </c>
      <c r="BE126" s="118">
        <f>IF(U126="základná",N126,0)</f>
        <v>0</v>
      </c>
      <c r="BF126" s="118">
        <f>IF(U126="znížená",N126,0)</f>
        <v>0</v>
      </c>
      <c r="BG126" s="118">
        <f>IF(U126="zákl. prenesená",N126,0)</f>
        <v>0</v>
      </c>
      <c r="BH126" s="118">
        <f>IF(U126="zníž. prenesená",N126,0)</f>
        <v>0</v>
      </c>
      <c r="BI126" s="118">
        <f>IF(U126="nulová",N126,0)</f>
        <v>0</v>
      </c>
      <c r="BJ126" s="18" t="s">
        <v>89</v>
      </c>
      <c r="BK126" s="118">
        <f>ROUND(L126*K126,2)</f>
        <v>0</v>
      </c>
      <c r="BL126" s="18" t="s">
        <v>200</v>
      </c>
      <c r="BM126" s="18" t="s">
        <v>456</v>
      </c>
    </row>
    <row r="127" spans="2:65" s="1" customFormat="1" ht="44.25" customHeight="1">
      <c r="B127" s="35"/>
      <c r="C127" s="175" t="s">
        <v>89</v>
      </c>
      <c r="D127" s="175" t="s">
        <v>196</v>
      </c>
      <c r="E127" s="176" t="s">
        <v>316</v>
      </c>
      <c r="F127" s="262" t="s">
        <v>317</v>
      </c>
      <c r="G127" s="262"/>
      <c r="H127" s="262"/>
      <c r="I127" s="262"/>
      <c r="J127" s="177" t="s">
        <v>199</v>
      </c>
      <c r="K127" s="178">
        <v>6.42</v>
      </c>
      <c r="L127" s="263">
        <v>0</v>
      </c>
      <c r="M127" s="264"/>
      <c r="N127" s="265">
        <f>ROUND(L127*K127,2)</f>
        <v>0</v>
      </c>
      <c r="O127" s="265"/>
      <c r="P127" s="265"/>
      <c r="Q127" s="265"/>
      <c r="R127" s="37"/>
      <c r="T127" s="180" t="s">
        <v>20</v>
      </c>
      <c r="U127" s="44" t="s">
        <v>44</v>
      </c>
      <c r="V127" s="36"/>
      <c r="W127" s="181">
        <f>V127*K127</f>
        <v>0</v>
      </c>
      <c r="X127" s="181">
        <v>0</v>
      </c>
      <c r="Y127" s="181">
        <f>X127*K127</f>
        <v>0</v>
      </c>
      <c r="Z127" s="181">
        <v>0</v>
      </c>
      <c r="AA127" s="182">
        <f>Z127*K127</f>
        <v>0</v>
      </c>
      <c r="AR127" s="18" t="s">
        <v>200</v>
      </c>
      <c r="AT127" s="18" t="s">
        <v>196</v>
      </c>
      <c r="AU127" s="18" t="s">
        <v>89</v>
      </c>
      <c r="AY127" s="18" t="s">
        <v>195</v>
      </c>
      <c r="BE127" s="118">
        <f>IF(U127="základná",N127,0)</f>
        <v>0</v>
      </c>
      <c r="BF127" s="118">
        <f>IF(U127="znížená",N127,0)</f>
        <v>0</v>
      </c>
      <c r="BG127" s="118">
        <f>IF(U127="zákl. prenesená",N127,0)</f>
        <v>0</v>
      </c>
      <c r="BH127" s="118">
        <f>IF(U127="zníž. prenesená",N127,0)</f>
        <v>0</v>
      </c>
      <c r="BI127" s="118">
        <f>IF(U127="nulová",N127,0)</f>
        <v>0</v>
      </c>
      <c r="BJ127" s="18" t="s">
        <v>89</v>
      </c>
      <c r="BK127" s="118">
        <f>ROUND(L127*K127,2)</f>
        <v>0</v>
      </c>
      <c r="BL127" s="18" t="s">
        <v>200</v>
      </c>
      <c r="BM127" s="18" t="s">
        <v>457</v>
      </c>
    </row>
    <row r="128" spans="2:65" s="1" customFormat="1" ht="22.5" customHeight="1">
      <c r="B128" s="35"/>
      <c r="C128" s="175" t="s">
        <v>205</v>
      </c>
      <c r="D128" s="175" t="s">
        <v>196</v>
      </c>
      <c r="E128" s="176" t="s">
        <v>458</v>
      </c>
      <c r="F128" s="262" t="s">
        <v>459</v>
      </c>
      <c r="G128" s="262"/>
      <c r="H128" s="262"/>
      <c r="I128" s="262"/>
      <c r="J128" s="177" t="s">
        <v>199</v>
      </c>
      <c r="K128" s="178">
        <v>9.64</v>
      </c>
      <c r="L128" s="263">
        <v>0</v>
      </c>
      <c r="M128" s="264"/>
      <c r="N128" s="265">
        <f>ROUND(L128*K128,2)</f>
        <v>0</v>
      </c>
      <c r="O128" s="265"/>
      <c r="P128" s="265"/>
      <c r="Q128" s="265"/>
      <c r="R128" s="37"/>
      <c r="T128" s="180" t="s">
        <v>20</v>
      </c>
      <c r="U128" s="44" t="s">
        <v>44</v>
      </c>
      <c r="V128" s="36"/>
      <c r="W128" s="181">
        <f>V128*K128</f>
        <v>0</v>
      </c>
      <c r="X128" s="181">
        <v>0</v>
      </c>
      <c r="Y128" s="181">
        <f>X128*K128</f>
        <v>0</v>
      </c>
      <c r="Z128" s="181">
        <v>0</v>
      </c>
      <c r="AA128" s="182">
        <f>Z128*K128</f>
        <v>0</v>
      </c>
      <c r="AR128" s="18" t="s">
        <v>200</v>
      </c>
      <c r="AT128" s="18" t="s">
        <v>196</v>
      </c>
      <c r="AU128" s="18" t="s">
        <v>89</v>
      </c>
      <c r="AY128" s="18" t="s">
        <v>195</v>
      </c>
      <c r="BE128" s="118">
        <f>IF(U128="základná",N128,0)</f>
        <v>0</v>
      </c>
      <c r="BF128" s="118">
        <f>IF(U128="znížená",N128,0)</f>
        <v>0</v>
      </c>
      <c r="BG128" s="118">
        <f>IF(U128="zákl. prenesená",N128,0)</f>
        <v>0</v>
      </c>
      <c r="BH128" s="118">
        <f>IF(U128="zníž. prenesená",N128,0)</f>
        <v>0</v>
      </c>
      <c r="BI128" s="118">
        <f>IF(U128="nulová",N128,0)</f>
        <v>0</v>
      </c>
      <c r="BJ128" s="18" t="s">
        <v>89</v>
      </c>
      <c r="BK128" s="118">
        <f>ROUND(L128*K128,2)</f>
        <v>0</v>
      </c>
      <c r="BL128" s="18" t="s">
        <v>200</v>
      </c>
      <c r="BM128" s="18" t="s">
        <v>460</v>
      </c>
    </row>
    <row r="129" spans="2:65" s="1" customFormat="1" ht="31.5" customHeight="1">
      <c r="B129" s="35"/>
      <c r="C129" s="175" t="s">
        <v>200</v>
      </c>
      <c r="D129" s="175" t="s">
        <v>196</v>
      </c>
      <c r="E129" s="176" t="s">
        <v>461</v>
      </c>
      <c r="F129" s="262" t="s">
        <v>462</v>
      </c>
      <c r="G129" s="262"/>
      <c r="H129" s="262"/>
      <c r="I129" s="262"/>
      <c r="J129" s="177" t="s">
        <v>199</v>
      </c>
      <c r="K129" s="178">
        <v>3.18</v>
      </c>
      <c r="L129" s="263">
        <v>0</v>
      </c>
      <c r="M129" s="264"/>
      <c r="N129" s="265">
        <f>ROUND(L129*K129,2)</f>
        <v>0</v>
      </c>
      <c r="O129" s="265"/>
      <c r="P129" s="265"/>
      <c r="Q129" s="265"/>
      <c r="R129" s="37"/>
      <c r="T129" s="180" t="s">
        <v>20</v>
      </c>
      <c r="U129" s="44" t="s">
        <v>44</v>
      </c>
      <c r="V129" s="36"/>
      <c r="W129" s="181">
        <f>V129*K129</f>
        <v>0</v>
      </c>
      <c r="X129" s="181">
        <v>0</v>
      </c>
      <c r="Y129" s="181">
        <f>X129*K129</f>
        <v>0</v>
      </c>
      <c r="Z129" s="181">
        <v>0</v>
      </c>
      <c r="AA129" s="182">
        <f>Z129*K129</f>
        <v>0</v>
      </c>
      <c r="AR129" s="18" t="s">
        <v>200</v>
      </c>
      <c r="AT129" s="18" t="s">
        <v>196</v>
      </c>
      <c r="AU129" s="18" t="s">
        <v>89</v>
      </c>
      <c r="AY129" s="18" t="s">
        <v>195</v>
      </c>
      <c r="BE129" s="118">
        <f>IF(U129="základná",N129,0)</f>
        <v>0</v>
      </c>
      <c r="BF129" s="118">
        <f>IF(U129="znížená",N129,0)</f>
        <v>0</v>
      </c>
      <c r="BG129" s="118">
        <f>IF(U129="zákl. prenesená",N129,0)</f>
        <v>0</v>
      </c>
      <c r="BH129" s="118">
        <f>IF(U129="zníž. prenesená",N129,0)</f>
        <v>0</v>
      </c>
      <c r="BI129" s="118">
        <f>IF(U129="nulová",N129,0)</f>
        <v>0</v>
      </c>
      <c r="BJ129" s="18" t="s">
        <v>89</v>
      </c>
      <c r="BK129" s="118">
        <f>ROUND(L129*K129,2)</f>
        <v>0</v>
      </c>
      <c r="BL129" s="18" t="s">
        <v>200</v>
      </c>
      <c r="BM129" s="18" t="s">
        <v>463</v>
      </c>
    </row>
    <row r="130" spans="2:65" s="10" customFormat="1" ht="29.85" customHeight="1">
      <c r="B130" s="164"/>
      <c r="C130" s="165"/>
      <c r="D130" s="174" t="s">
        <v>255</v>
      </c>
      <c r="E130" s="174"/>
      <c r="F130" s="174"/>
      <c r="G130" s="174"/>
      <c r="H130" s="174"/>
      <c r="I130" s="174"/>
      <c r="J130" s="174"/>
      <c r="K130" s="174"/>
      <c r="L130" s="174"/>
      <c r="M130" s="174"/>
      <c r="N130" s="275">
        <f>BK130</f>
        <v>0</v>
      </c>
      <c r="O130" s="276"/>
      <c r="P130" s="276"/>
      <c r="Q130" s="276"/>
      <c r="R130" s="167"/>
      <c r="T130" s="168"/>
      <c r="U130" s="165"/>
      <c r="V130" s="165"/>
      <c r="W130" s="169">
        <f>SUM(W131:W135)</f>
        <v>0</v>
      </c>
      <c r="X130" s="165"/>
      <c r="Y130" s="169">
        <f>SUM(Y131:Y135)</f>
        <v>73.922798999999998</v>
      </c>
      <c r="Z130" s="165"/>
      <c r="AA130" s="170">
        <f>SUM(AA131:AA135)</f>
        <v>0</v>
      </c>
      <c r="AR130" s="171" t="s">
        <v>84</v>
      </c>
      <c r="AT130" s="172" t="s">
        <v>76</v>
      </c>
      <c r="AU130" s="172" t="s">
        <v>84</v>
      </c>
      <c r="AY130" s="171" t="s">
        <v>195</v>
      </c>
      <c r="BK130" s="173">
        <f>SUM(BK131:BK135)</f>
        <v>0</v>
      </c>
    </row>
    <row r="131" spans="2:65" s="1" customFormat="1" ht="31.5" customHeight="1">
      <c r="B131" s="35"/>
      <c r="C131" s="175" t="s">
        <v>213</v>
      </c>
      <c r="D131" s="175" t="s">
        <v>196</v>
      </c>
      <c r="E131" s="176" t="s">
        <v>464</v>
      </c>
      <c r="F131" s="262" t="s">
        <v>465</v>
      </c>
      <c r="G131" s="262"/>
      <c r="H131" s="262"/>
      <c r="I131" s="262"/>
      <c r="J131" s="177" t="s">
        <v>199</v>
      </c>
      <c r="K131" s="178">
        <v>32.4</v>
      </c>
      <c r="L131" s="263">
        <v>0</v>
      </c>
      <c r="M131" s="264"/>
      <c r="N131" s="265">
        <f>ROUND(L131*K131,2)</f>
        <v>0</v>
      </c>
      <c r="O131" s="265"/>
      <c r="P131" s="265"/>
      <c r="Q131" s="265"/>
      <c r="R131" s="37"/>
      <c r="T131" s="180" t="s">
        <v>20</v>
      </c>
      <c r="U131" s="44" t="s">
        <v>44</v>
      </c>
      <c r="V131" s="36"/>
      <c r="W131" s="181">
        <f>V131*K131</f>
        <v>0</v>
      </c>
      <c r="X131" s="181">
        <v>2.2151299999999998</v>
      </c>
      <c r="Y131" s="181">
        <f>X131*K131</f>
        <v>71.770211999999987</v>
      </c>
      <c r="Z131" s="181">
        <v>0</v>
      </c>
      <c r="AA131" s="182">
        <f>Z131*K131</f>
        <v>0</v>
      </c>
      <c r="AR131" s="18" t="s">
        <v>200</v>
      </c>
      <c r="AT131" s="18" t="s">
        <v>196</v>
      </c>
      <c r="AU131" s="18" t="s">
        <v>89</v>
      </c>
      <c r="AY131" s="18" t="s">
        <v>195</v>
      </c>
      <c r="BE131" s="118">
        <f>IF(U131="základná",N131,0)</f>
        <v>0</v>
      </c>
      <c r="BF131" s="118">
        <f>IF(U131="znížená",N131,0)</f>
        <v>0</v>
      </c>
      <c r="BG131" s="118">
        <f>IF(U131="zákl. prenesená",N131,0)</f>
        <v>0</v>
      </c>
      <c r="BH131" s="118">
        <f>IF(U131="zníž. prenesená",N131,0)</f>
        <v>0</v>
      </c>
      <c r="BI131" s="118">
        <f>IF(U131="nulová",N131,0)</f>
        <v>0</v>
      </c>
      <c r="BJ131" s="18" t="s">
        <v>89</v>
      </c>
      <c r="BK131" s="118">
        <f>ROUND(L131*K131,2)</f>
        <v>0</v>
      </c>
      <c r="BL131" s="18" t="s">
        <v>200</v>
      </c>
      <c r="BM131" s="18" t="s">
        <v>466</v>
      </c>
    </row>
    <row r="132" spans="2:65" s="1" customFormat="1" ht="31.5" customHeight="1">
      <c r="B132" s="35"/>
      <c r="C132" s="175" t="s">
        <v>219</v>
      </c>
      <c r="D132" s="175" t="s">
        <v>196</v>
      </c>
      <c r="E132" s="176" t="s">
        <v>323</v>
      </c>
      <c r="F132" s="262" t="s">
        <v>324</v>
      </c>
      <c r="G132" s="262"/>
      <c r="H132" s="262"/>
      <c r="I132" s="262"/>
      <c r="J132" s="177" t="s">
        <v>237</v>
      </c>
      <c r="K132" s="178">
        <v>43.2</v>
      </c>
      <c r="L132" s="263">
        <v>0</v>
      </c>
      <c r="M132" s="264"/>
      <c r="N132" s="265">
        <f>ROUND(L132*K132,2)</f>
        <v>0</v>
      </c>
      <c r="O132" s="265"/>
      <c r="P132" s="265"/>
      <c r="Q132" s="265"/>
      <c r="R132" s="37"/>
      <c r="T132" s="180" t="s">
        <v>20</v>
      </c>
      <c r="U132" s="44" t="s">
        <v>44</v>
      </c>
      <c r="V132" s="36"/>
      <c r="W132" s="181">
        <f>V132*K132</f>
        <v>0</v>
      </c>
      <c r="X132" s="181">
        <v>4.0699999999999998E-3</v>
      </c>
      <c r="Y132" s="181">
        <f>X132*K132</f>
        <v>0.17582400000000001</v>
      </c>
      <c r="Z132" s="181">
        <v>0</v>
      </c>
      <c r="AA132" s="182">
        <f>Z132*K132</f>
        <v>0</v>
      </c>
      <c r="AR132" s="18" t="s">
        <v>200</v>
      </c>
      <c r="AT132" s="18" t="s">
        <v>196</v>
      </c>
      <c r="AU132" s="18" t="s">
        <v>89</v>
      </c>
      <c r="AY132" s="18" t="s">
        <v>195</v>
      </c>
      <c r="BE132" s="118">
        <f>IF(U132="základná",N132,0)</f>
        <v>0</v>
      </c>
      <c r="BF132" s="118">
        <f>IF(U132="znížená",N132,0)</f>
        <v>0</v>
      </c>
      <c r="BG132" s="118">
        <f>IF(U132="zákl. prenesená",N132,0)</f>
        <v>0</v>
      </c>
      <c r="BH132" s="118">
        <f>IF(U132="zníž. prenesená",N132,0)</f>
        <v>0</v>
      </c>
      <c r="BI132" s="118">
        <f>IF(U132="nulová",N132,0)</f>
        <v>0</v>
      </c>
      <c r="BJ132" s="18" t="s">
        <v>89</v>
      </c>
      <c r="BK132" s="118">
        <f>ROUND(L132*K132,2)</f>
        <v>0</v>
      </c>
      <c r="BL132" s="18" t="s">
        <v>200</v>
      </c>
      <c r="BM132" s="18" t="s">
        <v>467</v>
      </c>
    </row>
    <row r="133" spans="2:65" s="1" customFormat="1" ht="31.5" customHeight="1">
      <c r="B133" s="35"/>
      <c r="C133" s="175" t="s">
        <v>223</v>
      </c>
      <c r="D133" s="175" t="s">
        <v>196</v>
      </c>
      <c r="E133" s="176" t="s">
        <v>326</v>
      </c>
      <c r="F133" s="262" t="s">
        <v>327</v>
      </c>
      <c r="G133" s="262"/>
      <c r="H133" s="262"/>
      <c r="I133" s="262"/>
      <c r="J133" s="177" t="s">
        <v>237</v>
      </c>
      <c r="K133" s="178">
        <v>43.2</v>
      </c>
      <c r="L133" s="263">
        <v>0</v>
      </c>
      <c r="M133" s="264"/>
      <c r="N133" s="265">
        <f>ROUND(L133*K133,2)</f>
        <v>0</v>
      </c>
      <c r="O133" s="265"/>
      <c r="P133" s="265"/>
      <c r="Q133" s="265"/>
      <c r="R133" s="37"/>
      <c r="T133" s="180" t="s">
        <v>20</v>
      </c>
      <c r="U133" s="44" t="s">
        <v>44</v>
      </c>
      <c r="V133" s="36"/>
      <c r="W133" s="181">
        <f>V133*K133</f>
        <v>0</v>
      </c>
      <c r="X133" s="181">
        <v>0</v>
      </c>
      <c r="Y133" s="181">
        <f>X133*K133</f>
        <v>0</v>
      </c>
      <c r="Z133" s="181">
        <v>0</v>
      </c>
      <c r="AA133" s="182">
        <f>Z133*K133</f>
        <v>0</v>
      </c>
      <c r="AR133" s="18" t="s">
        <v>200</v>
      </c>
      <c r="AT133" s="18" t="s">
        <v>196</v>
      </c>
      <c r="AU133" s="18" t="s">
        <v>89</v>
      </c>
      <c r="AY133" s="18" t="s">
        <v>195</v>
      </c>
      <c r="BE133" s="118">
        <f>IF(U133="základná",N133,0)</f>
        <v>0</v>
      </c>
      <c r="BF133" s="118">
        <f>IF(U133="znížená",N133,0)</f>
        <v>0</v>
      </c>
      <c r="BG133" s="118">
        <f>IF(U133="zákl. prenesená",N133,0)</f>
        <v>0</v>
      </c>
      <c r="BH133" s="118">
        <f>IF(U133="zníž. prenesená",N133,0)</f>
        <v>0</v>
      </c>
      <c r="BI133" s="118">
        <f>IF(U133="nulová",N133,0)</f>
        <v>0</v>
      </c>
      <c r="BJ133" s="18" t="s">
        <v>89</v>
      </c>
      <c r="BK133" s="118">
        <f>ROUND(L133*K133,2)</f>
        <v>0</v>
      </c>
      <c r="BL133" s="18" t="s">
        <v>200</v>
      </c>
      <c r="BM133" s="18" t="s">
        <v>468</v>
      </c>
    </row>
    <row r="134" spans="2:65" s="1" customFormat="1" ht="22.5" customHeight="1">
      <c r="B134" s="35"/>
      <c r="C134" s="175" t="s">
        <v>217</v>
      </c>
      <c r="D134" s="175" t="s">
        <v>196</v>
      </c>
      <c r="E134" s="176" t="s">
        <v>469</v>
      </c>
      <c r="F134" s="262" t="s">
        <v>470</v>
      </c>
      <c r="G134" s="262"/>
      <c r="H134" s="262"/>
      <c r="I134" s="262"/>
      <c r="J134" s="177" t="s">
        <v>246</v>
      </c>
      <c r="K134" s="178">
        <v>1.94</v>
      </c>
      <c r="L134" s="263">
        <v>0</v>
      </c>
      <c r="M134" s="264"/>
      <c r="N134" s="265">
        <f>ROUND(L134*K134,2)</f>
        <v>0</v>
      </c>
      <c r="O134" s="265"/>
      <c r="P134" s="265"/>
      <c r="Q134" s="265"/>
      <c r="R134" s="37"/>
      <c r="T134" s="180" t="s">
        <v>20</v>
      </c>
      <c r="U134" s="44" t="s">
        <v>44</v>
      </c>
      <c r="V134" s="36"/>
      <c r="W134" s="181">
        <f>V134*K134</f>
        <v>0</v>
      </c>
      <c r="X134" s="181">
        <v>1.01895</v>
      </c>
      <c r="Y134" s="181">
        <f>X134*K134</f>
        <v>1.976763</v>
      </c>
      <c r="Z134" s="181">
        <v>0</v>
      </c>
      <c r="AA134" s="182">
        <f>Z134*K134</f>
        <v>0</v>
      </c>
      <c r="AR134" s="18" t="s">
        <v>200</v>
      </c>
      <c r="AT134" s="18" t="s">
        <v>196</v>
      </c>
      <c r="AU134" s="18" t="s">
        <v>89</v>
      </c>
      <c r="AY134" s="18" t="s">
        <v>195</v>
      </c>
      <c r="BE134" s="118">
        <f>IF(U134="základná",N134,0)</f>
        <v>0</v>
      </c>
      <c r="BF134" s="118">
        <f>IF(U134="znížená",N134,0)</f>
        <v>0</v>
      </c>
      <c r="BG134" s="118">
        <f>IF(U134="zákl. prenesená",N134,0)</f>
        <v>0</v>
      </c>
      <c r="BH134" s="118">
        <f>IF(U134="zníž. prenesená",N134,0)</f>
        <v>0</v>
      </c>
      <c r="BI134" s="118">
        <f>IF(U134="nulová",N134,0)</f>
        <v>0</v>
      </c>
      <c r="BJ134" s="18" t="s">
        <v>89</v>
      </c>
      <c r="BK134" s="118">
        <f>ROUND(L134*K134,2)</f>
        <v>0</v>
      </c>
      <c r="BL134" s="18" t="s">
        <v>200</v>
      </c>
      <c r="BM134" s="18" t="s">
        <v>471</v>
      </c>
    </row>
    <row r="135" spans="2:65" s="1" customFormat="1" ht="22.5" customHeight="1">
      <c r="B135" s="35"/>
      <c r="C135" s="175" t="s">
        <v>230</v>
      </c>
      <c r="D135" s="175" t="s">
        <v>196</v>
      </c>
      <c r="E135" s="176" t="s">
        <v>472</v>
      </c>
      <c r="F135" s="262" t="s">
        <v>473</v>
      </c>
      <c r="G135" s="262"/>
      <c r="H135" s="262"/>
      <c r="I135" s="262"/>
      <c r="J135" s="177" t="s">
        <v>199</v>
      </c>
      <c r="K135" s="178">
        <v>9.98</v>
      </c>
      <c r="L135" s="263">
        <v>0</v>
      </c>
      <c r="M135" s="264"/>
      <c r="N135" s="265">
        <f>ROUND(L135*K135,2)</f>
        <v>0</v>
      </c>
      <c r="O135" s="265"/>
      <c r="P135" s="265"/>
      <c r="Q135" s="265"/>
      <c r="R135" s="37"/>
      <c r="T135" s="180" t="s">
        <v>20</v>
      </c>
      <c r="U135" s="44" t="s">
        <v>44</v>
      </c>
      <c r="V135" s="36"/>
      <c r="W135" s="181">
        <f>V135*K135</f>
        <v>0</v>
      </c>
      <c r="X135" s="181">
        <v>0</v>
      </c>
      <c r="Y135" s="181">
        <f>X135*K135</f>
        <v>0</v>
      </c>
      <c r="Z135" s="181">
        <v>0</v>
      </c>
      <c r="AA135" s="182">
        <f>Z135*K135</f>
        <v>0</v>
      </c>
      <c r="AR135" s="18" t="s">
        <v>200</v>
      </c>
      <c r="AT135" s="18" t="s">
        <v>196</v>
      </c>
      <c r="AU135" s="18" t="s">
        <v>89</v>
      </c>
      <c r="AY135" s="18" t="s">
        <v>195</v>
      </c>
      <c r="BE135" s="118">
        <f>IF(U135="základná",N135,0)</f>
        <v>0</v>
      </c>
      <c r="BF135" s="118">
        <f>IF(U135="znížená",N135,0)</f>
        <v>0</v>
      </c>
      <c r="BG135" s="118">
        <f>IF(U135="zákl. prenesená",N135,0)</f>
        <v>0</v>
      </c>
      <c r="BH135" s="118">
        <f>IF(U135="zníž. prenesená",N135,0)</f>
        <v>0</v>
      </c>
      <c r="BI135" s="118">
        <f>IF(U135="nulová",N135,0)</f>
        <v>0</v>
      </c>
      <c r="BJ135" s="18" t="s">
        <v>89</v>
      </c>
      <c r="BK135" s="118">
        <f>ROUND(L135*K135,2)</f>
        <v>0</v>
      </c>
      <c r="BL135" s="18" t="s">
        <v>200</v>
      </c>
      <c r="BM135" s="18" t="s">
        <v>474</v>
      </c>
    </row>
    <row r="136" spans="2:65" s="10" customFormat="1" ht="29.85" customHeight="1">
      <c r="B136" s="164"/>
      <c r="C136" s="165"/>
      <c r="D136" s="174" t="s">
        <v>169</v>
      </c>
      <c r="E136" s="174"/>
      <c r="F136" s="174"/>
      <c r="G136" s="174"/>
      <c r="H136" s="174"/>
      <c r="I136" s="174"/>
      <c r="J136" s="174"/>
      <c r="K136" s="174"/>
      <c r="L136" s="174"/>
      <c r="M136" s="174"/>
      <c r="N136" s="275">
        <f>BK136</f>
        <v>0</v>
      </c>
      <c r="O136" s="276"/>
      <c r="P136" s="276"/>
      <c r="Q136" s="276"/>
      <c r="R136" s="167"/>
      <c r="T136" s="168"/>
      <c r="U136" s="165"/>
      <c r="V136" s="165"/>
      <c r="W136" s="169">
        <f>SUM(W137:W145)</f>
        <v>0</v>
      </c>
      <c r="X136" s="165"/>
      <c r="Y136" s="169">
        <f>SUM(Y137:Y145)</f>
        <v>55.092030000000001</v>
      </c>
      <c r="Z136" s="165"/>
      <c r="AA136" s="170">
        <f>SUM(AA137:AA145)</f>
        <v>0</v>
      </c>
      <c r="AR136" s="171" t="s">
        <v>84</v>
      </c>
      <c r="AT136" s="172" t="s">
        <v>76</v>
      </c>
      <c r="AU136" s="172" t="s">
        <v>84</v>
      </c>
      <c r="AY136" s="171" t="s">
        <v>195</v>
      </c>
      <c r="BK136" s="173">
        <f>SUM(BK137:BK145)</f>
        <v>0</v>
      </c>
    </row>
    <row r="137" spans="2:65" s="1" customFormat="1" ht="31.5" customHeight="1">
      <c r="B137" s="35"/>
      <c r="C137" s="175" t="s">
        <v>234</v>
      </c>
      <c r="D137" s="175" t="s">
        <v>196</v>
      </c>
      <c r="E137" s="176" t="s">
        <v>475</v>
      </c>
      <c r="F137" s="262" t="s">
        <v>476</v>
      </c>
      <c r="G137" s="262"/>
      <c r="H137" s="262"/>
      <c r="I137" s="262"/>
      <c r="J137" s="177" t="s">
        <v>237</v>
      </c>
      <c r="K137" s="178">
        <v>72</v>
      </c>
      <c r="L137" s="263">
        <v>0</v>
      </c>
      <c r="M137" s="264"/>
      <c r="N137" s="265">
        <f t="shared" ref="N137:N145" si="5">ROUND(L137*K137,2)</f>
        <v>0</v>
      </c>
      <c r="O137" s="265"/>
      <c r="P137" s="265"/>
      <c r="Q137" s="265"/>
      <c r="R137" s="37"/>
      <c r="T137" s="180" t="s">
        <v>20</v>
      </c>
      <c r="U137" s="44" t="s">
        <v>44</v>
      </c>
      <c r="V137" s="36"/>
      <c r="W137" s="181">
        <f t="shared" ref="W137:W145" si="6">V137*K137</f>
        <v>0</v>
      </c>
      <c r="X137" s="181">
        <v>0.53230999999999995</v>
      </c>
      <c r="Y137" s="181">
        <f t="shared" ref="Y137:Y145" si="7">X137*K137</f>
        <v>38.326319999999996</v>
      </c>
      <c r="Z137" s="181">
        <v>0</v>
      </c>
      <c r="AA137" s="182">
        <f t="shared" ref="AA137:AA145" si="8">Z137*K137</f>
        <v>0</v>
      </c>
      <c r="AR137" s="18" t="s">
        <v>200</v>
      </c>
      <c r="AT137" s="18" t="s">
        <v>196</v>
      </c>
      <c r="AU137" s="18" t="s">
        <v>89</v>
      </c>
      <c r="AY137" s="18" t="s">
        <v>195</v>
      </c>
      <c r="BE137" s="118">
        <f t="shared" ref="BE137:BE145" si="9">IF(U137="základná",N137,0)</f>
        <v>0</v>
      </c>
      <c r="BF137" s="118">
        <f t="shared" ref="BF137:BF145" si="10">IF(U137="znížená",N137,0)</f>
        <v>0</v>
      </c>
      <c r="BG137" s="118">
        <f t="shared" ref="BG137:BG145" si="11">IF(U137="zákl. prenesená",N137,0)</f>
        <v>0</v>
      </c>
      <c r="BH137" s="118">
        <f t="shared" ref="BH137:BH145" si="12">IF(U137="zníž. prenesená",N137,0)</f>
        <v>0</v>
      </c>
      <c r="BI137" s="118">
        <f t="shared" ref="BI137:BI145" si="13">IF(U137="nulová",N137,0)</f>
        <v>0</v>
      </c>
      <c r="BJ137" s="18" t="s">
        <v>89</v>
      </c>
      <c r="BK137" s="118">
        <f t="shared" ref="BK137:BK145" si="14">ROUND(L137*K137,2)</f>
        <v>0</v>
      </c>
      <c r="BL137" s="18" t="s">
        <v>200</v>
      </c>
      <c r="BM137" s="18" t="s">
        <v>477</v>
      </c>
    </row>
    <row r="138" spans="2:65" s="1" customFormat="1" ht="31.5" customHeight="1">
      <c r="B138" s="35"/>
      <c r="C138" s="175" t="s">
        <v>239</v>
      </c>
      <c r="D138" s="175" t="s">
        <v>196</v>
      </c>
      <c r="E138" s="176" t="s">
        <v>335</v>
      </c>
      <c r="F138" s="262" t="s">
        <v>336</v>
      </c>
      <c r="G138" s="262"/>
      <c r="H138" s="262"/>
      <c r="I138" s="262"/>
      <c r="J138" s="177" t="s">
        <v>246</v>
      </c>
      <c r="K138" s="178">
        <v>2.16</v>
      </c>
      <c r="L138" s="263">
        <v>0</v>
      </c>
      <c r="M138" s="264"/>
      <c r="N138" s="265">
        <f t="shared" si="5"/>
        <v>0</v>
      </c>
      <c r="O138" s="265"/>
      <c r="P138" s="265"/>
      <c r="Q138" s="265"/>
      <c r="R138" s="37"/>
      <c r="T138" s="180" t="s">
        <v>20</v>
      </c>
      <c r="U138" s="44" t="s">
        <v>44</v>
      </c>
      <c r="V138" s="36"/>
      <c r="W138" s="181">
        <f t="shared" si="6"/>
        <v>0</v>
      </c>
      <c r="X138" s="181">
        <v>1.002</v>
      </c>
      <c r="Y138" s="181">
        <f t="shared" si="7"/>
        <v>2.16432</v>
      </c>
      <c r="Z138" s="181">
        <v>0</v>
      </c>
      <c r="AA138" s="182">
        <f t="shared" si="8"/>
        <v>0</v>
      </c>
      <c r="AR138" s="18" t="s">
        <v>200</v>
      </c>
      <c r="AT138" s="18" t="s">
        <v>196</v>
      </c>
      <c r="AU138" s="18" t="s">
        <v>89</v>
      </c>
      <c r="AY138" s="18" t="s">
        <v>195</v>
      </c>
      <c r="BE138" s="118">
        <f t="shared" si="9"/>
        <v>0</v>
      </c>
      <c r="BF138" s="118">
        <f t="shared" si="10"/>
        <v>0</v>
      </c>
      <c r="BG138" s="118">
        <f t="shared" si="11"/>
        <v>0</v>
      </c>
      <c r="BH138" s="118">
        <f t="shared" si="12"/>
        <v>0</v>
      </c>
      <c r="BI138" s="118">
        <f t="shared" si="13"/>
        <v>0</v>
      </c>
      <c r="BJ138" s="18" t="s">
        <v>89</v>
      </c>
      <c r="BK138" s="118">
        <f t="shared" si="14"/>
        <v>0</v>
      </c>
      <c r="BL138" s="18" t="s">
        <v>200</v>
      </c>
      <c r="BM138" s="18" t="s">
        <v>478</v>
      </c>
    </row>
    <row r="139" spans="2:65" s="1" customFormat="1" ht="31.5" customHeight="1">
      <c r="B139" s="35"/>
      <c r="C139" s="175" t="s">
        <v>243</v>
      </c>
      <c r="D139" s="175" t="s">
        <v>196</v>
      </c>
      <c r="E139" s="176" t="s">
        <v>479</v>
      </c>
      <c r="F139" s="262" t="s">
        <v>480</v>
      </c>
      <c r="G139" s="262"/>
      <c r="H139" s="262"/>
      <c r="I139" s="262"/>
      <c r="J139" s="177" t="s">
        <v>283</v>
      </c>
      <c r="K139" s="178">
        <v>19</v>
      </c>
      <c r="L139" s="263">
        <v>0</v>
      </c>
      <c r="M139" s="264"/>
      <c r="N139" s="265">
        <f t="shared" si="5"/>
        <v>0</v>
      </c>
      <c r="O139" s="265"/>
      <c r="P139" s="265"/>
      <c r="Q139" s="265"/>
      <c r="R139" s="37"/>
      <c r="T139" s="180" t="s">
        <v>20</v>
      </c>
      <c r="U139" s="44" t="s">
        <v>44</v>
      </c>
      <c r="V139" s="36"/>
      <c r="W139" s="181">
        <f t="shared" si="6"/>
        <v>0</v>
      </c>
      <c r="X139" s="181">
        <v>0.44366</v>
      </c>
      <c r="Y139" s="181">
        <f t="shared" si="7"/>
        <v>8.4295399999999994</v>
      </c>
      <c r="Z139" s="181">
        <v>0</v>
      </c>
      <c r="AA139" s="182">
        <f t="shared" si="8"/>
        <v>0</v>
      </c>
      <c r="AR139" s="18" t="s">
        <v>200</v>
      </c>
      <c r="AT139" s="18" t="s">
        <v>196</v>
      </c>
      <c r="AU139" s="18" t="s">
        <v>89</v>
      </c>
      <c r="AY139" s="18" t="s">
        <v>195</v>
      </c>
      <c r="BE139" s="118">
        <f t="shared" si="9"/>
        <v>0</v>
      </c>
      <c r="BF139" s="118">
        <f t="shared" si="10"/>
        <v>0</v>
      </c>
      <c r="BG139" s="118">
        <f t="shared" si="11"/>
        <v>0</v>
      </c>
      <c r="BH139" s="118">
        <f t="shared" si="12"/>
        <v>0</v>
      </c>
      <c r="BI139" s="118">
        <f t="shared" si="13"/>
        <v>0</v>
      </c>
      <c r="BJ139" s="18" t="s">
        <v>89</v>
      </c>
      <c r="BK139" s="118">
        <f t="shared" si="14"/>
        <v>0</v>
      </c>
      <c r="BL139" s="18" t="s">
        <v>200</v>
      </c>
      <c r="BM139" s="18" t="s">
        <v>481</v>
      </c>
    </row>
    <row r="140" spans="2:65" s="1" customFormat="1" ht="31.5" customHeight="1">
      <c r="B140" s="35"/>
      <c r="C140" s="183" t="s">
        <v>248</v>
      </c>
      <c r="D140" s="183" t="s">
        <v>214</v>
      </c>
      <c r="E140" s="184" t="s">
        <v>482</v>
      </c>
      <c r="F140" s="266" t="s">
        <v>483</v>
      </c>
      <c r="G140" s="266"/>
      <c r="H140" s="266"/>
      <c r="I140" s="266"/>
      <c r="J140" s="185" t="s">
        <v>283</v>
      </c>
      <c r="K140" s="186">
        <v>19.190000000000001</v>
      </c>
      <c r="L140" s="267">
        <v>0</v>
      </c>
      <c r="M140" s="268"/>
      <c r="N140" s="269">
        <f t="shared" si="5"/>
        <v>0</v>
      </c>
      <c r="O140" s="265"/>
      <c r="P140" s="265"/>
      <c r="Q140" s="265"/>
      <c r="R140" s="37"/>
      <c r="T140" s="180" t="s">
        <v>20</v>
      </c>
      <c r="U140" s="44" t="s">
        <v>44</v>
      </c>
      <c r="V140" s="36"/>
      <c r="W140" s="181">
        <f t="shared" si="6"/>
        <v>0</v>
      </c>
      <c r="X140" s="181">
        <v>0.10100000000000001</v>
      </c>
      <c r="Y140" s="181">
        <f t="shared" si="7"/>
        <v>1.9381900000000003</v>
      </c>
      <c r="Z140" s="181">
        <v>0</v>
      </c>
      <c r="AA140" s="182">
        <f t="shared" si="8"/>
        <v>0</v>
      </c>
      <c r="AR140" s="18" t="s">
        <v>217</v>
      </c>
      <c r="AT140" s="18" t="s">
        <v>214</v>
      </c>
      <c r="AU140" s="18" t="s">
        <v>89</v>
      </c>
      <c r="AY140" s="18" t="s">
        <v>195</v>
      </c>
      <c r="BE140" s="118">
        <f t="shared" si="9"/>
        <v>0</v>
      </c>
      <c r="BF140" s="118">
        <f t="shared" si="10"/>
        <v>0</v>
      </c>
      <c r="BG140" s="118">
        <f t="shared" si="11"/>
        <v>0</v>
      </c>
      <c r="BH140" s="118">
        <f t="shared" si="12"/>
        <v>0</v>
      </c>
      <c r="BI140" s="118">
        <f t="shared" si="13"/>
        <v>0</v>
      </c>
      <c r="BJ140" s="18" t="s">
        <v>89</v>
      </c>
      <c r="BK140" s="118">
        <f t="shared" si="14"/>
        <v>0</v>
      </c>
      <c r="BL140" s="18" t="s">
        <v>200</v>
      </c>
      <c r="BM140" s="18" t="s">
        <v>484</v>
      </c>
    </row>
    <row r="141" spans="2:65" s="1" customFormat="1" ht="31.5" customHeight="1">
      <c r="B141" s="35"/>
      <c r="C141" s="175" t="s">
        <v>295</v>
      </c>
      <c r="D141" s="175" t="s">
        <v>196</v>
      </c>
      <c r="E141" s="176" t="s">
        <v>485</v>
      </c>
      <c r="F141" s="262" t="s">
        <v>486</v>
      </c>
      <c r="G141" s="262"/>
      <c r="H141" s="262"/>
      <c r="I141" s="262"/>
      <c r="J141" s="177" t="s">
        <v>283</v>
      </c>
      <c r="K141" s="178">
        <v>52</v>
      </c>
      <c r="L141" s="263">
        <v>0</v>
      </c>
      <c r="M141" s="264"/>
      <c r="N141" s="265">
        <f t="shared" si="5"/>
        <v>0</v>
      </c>
      <c r="O141" s="265"/>
      <c r="P141" s="265"/>
      <c r="Q141" s="265"/>
      <c r="R141" s="37"/>
      <c r="T141" s="180" t="s">
        <v>20</v>
      </c>
      <c r="U141" s="44" t="s">
        <v>44</v>
      </c>
      <c r="V141" s="36"/>
      <c r="W141" s="181">
        <f t="shared" si="6"/>
        <v>0</v>
      </c>
      <c r="X141" s="181">
        <v>0</v>
      </c>
      <c r="Y141" s="181">
        <f t="shared" si="7"/>
        <v>0</v>
      </c>
      <c r="Z141" s="181">
        <v>0</v>
      </c>
      <c r="AA141" s="182">
        <f t="shared" si="8"/>
        <v>0</v>
      </c>
      <c r="AR141" s="18" t="s">
        <v>200</v>
      </c>
      <c r="AT141" s="18" t="s">
        <v>196</v>
      </c>
      <c r="AU141" s="18" t="s">
        <v>89</v>
      </c>
      <c r="AY141" s="18" t="s">
        <v>195</v>
      </c>
      <c r="BE141" s="118">
        <f t="shared" si="9"/>
        <v>0</v>
      </c>
      <c r="BF141" s="118">
        <f t="shared" si="10"/>
        <v>0</v>
      </c>
      <c r="BG141" s="118">
        <f t="shared" si="11"/>
        <v>0</v>
      </c>
      <c r="BH141" s="118">
        <f t="shared" si="12"/>
        <v>0</v>
      </c>
      <c r="BI141" s="118">
        <f t="shared" si="13"/>
        <v>0</v>
      </c>
      <c r="BJ141" s="18" t="s">
        <v>89</v>
      </c>
      <c r="BK141" s="118">
        <f t="shared" si="14"/>
        <v>0</v>
      </c>
      <c r="BL141" s="18" t="s">
        <v>200</v>
      </c>
      <c r="BM141" s="18" t="s">
        <v>487</v>
      </c>
    </row>
    <row r="142" spans="2:65" s="1" customFormat="1" ht="31.5" customHeight="1">
      <c r="B142" s="35"/>
      <c r="C142" s="183" t="s">
        <v>300</v>
      </c>
      <c r="D142" s="183" t="s">
        <v>214</v>
      </c>
      <c r="E142" s="184" t="s">
        <v>488</v>
      </c>
      <c r="F142" s="266" t="s">
        <v>489</v>
      </c>
      <c r="G142" s="266"/>
      <c r="H142" s="266"/>
      <c r="I142" s="266"/>
      <c r="J142" s="185" t="s">
        <v>283</v>
      </c>
      <c r="K142" s="186">
        <v>40</v>
      </c>
      <c r="L142" s="267">
        <v>0</v>
      </c>
      <c r="M142" s="268"/>
      <c r="N142" s="269">
        <f t="shared" si="5"/>
        <v>0</v>
      </c>
      <c r="O142" s="265"/>
      <c r="P142" s="265"/>
      <c r="Q142" s="265"/>
      <c r="R142" s="37"/>
      <c r="T142" s="180" t="s">
        <v>20</v>
      </c>
      <c r="U142" s="44" t="s">
        <v>44</v>
      </c>
      <c r="V142" s="36"/>
      <c r="W142" s="181">
        <f t="shared" si="6"/>
        <v>0</v>
      </c>
      <c r="X142" s="181">
        <v>0</v>
      </c>
      <c r="Y142" s="181">
        <f t="shared" si="7"/>
        <v>0</v>
      </c>
      <c r="Z142" s="181">
        <v>0</v>
      </c>
      <c r="AA142" s="182">
        <f t="shared" si="8"/>
        <v>0</v>
      </c>
      <c r="AR142" s="18" t="s">
        <v>217</v>
      </c>
      <c r="AT142" s="18" t="s">
        <v>214</v>
      </c>
      <c r="AU142" s="18" t="s">
        <v>89</v>
      </c>
      <c r="AY142" s="18" t="s">
        <v>195</v>
      </c>
      <c r="BE142" s="118">
        <f t="shared" si="9"/>
        <v>0</v>
      </c>
      <c r="BF142" s="118">
        <f t="shared" si="10"/>
        <v>0</v>
      </c>
      <c r="BG142" s="118">
        <f t="shared" si="11"/>
        <v>0</v>
      </c>
      <c r="BH142" s="118">
        <f t="shared" si="12"/>
        <v>0</v>
      </c>
      <c r="BI142" s="118">
        <f t="shared" si="13"/>
        <v>0</v>
      </c>
      <c r="BJ142" s="18" t="s">
        <v>89</v>
      </c>
      <c r="BK142" s="118">
        <f t="shared" si="14"/>
        <v>0</v>
      </c>
      <c r="BL142" s="18" t="s">
        <v>200</v>
      </c>
      <c r="BM142" s="18" t="s">
        <v>490</v>
      </c>
    </row>
    <row r="143" spans="2:65" s="1" customFormat="1" ht="22.5" customHeight="1">
      <c r="B143" s="35"/>
      <c r="C143" s="183" t="s">
        <v>344</v>
      </c>
      <c r="D143" s="183" t="s">
        <v>214</v>
      </c>
      <c r="E143" s="184" t="s">
        <v>491</v>
      </c>
      <c r="F143" s="266" t="s">
        <v>492</v>
      </c>
      <c r="G143" s="266"/>
      <c r="H143" s="266"/>
      <c r="I143" s="266"/>
      <c r="J143" s="185" t="s">
        <v>283</v>
      </c>
      <c r="K143" s="186">
        <v>12</v>
      </c>
      <c r="L143" s="267">
        <v>0</v>
      </c>
      <c r="M143" s="268"/>
      <c r="N143" s="269">
        <f t="shared" si="5"/>
        <v>0</v>
      </c>
      <c r="O143" s="265"/>
      <c r="P143" s="265"/>
      <c r="Q143" s="265"/>
      <c r="R143" s="37"/>
      <c r="T143" s="180" t="s">
        <v>20</v>
      </c>
      <c r="U143" s="44" t="s">
        <v>44</v>
      </c>
      <c r="V143" s="36"/>
      <c r="W143" s="181">
        <f t="shared" si="6"/>
        <v>0</v>
      </c>
      <c r="X143" s="181">
        <v>0</v>
      </c>
      <c r="Y143" s="181">
        <f t="shared" si="7"/>
        <v>0</v>
      </c>
      <c r="Z143" s="181">
        <v>0</v>
      </c>
      <c r="AA143" s="182">
        <f t="shared" si="8"/>
        <v>0</v>
      </c>
      <c r="AR143" s="18" t="s">
        <v>217</v>
      </c>
      <c r="AT143" s="18" t="s">
        <v>214</v>
      </c>
      <c r="AU143" s="18" t="s">
        <v>89</v>
      </c>
      <c r="AY143" s="18" t="s">
        <v>195</v>
      </c>
      <c r="BE143" s="118">
        <f t="shared" si="9"/>
        <v>0</v>
      </c>
      <c r="BF143" s="118">
        <f t="shared" si="10"/>
        <v>0</v>
      </c>
      <c r="BG143" s="118">
        <f t="shared" si="11"/>
        <v>0</v>
      </c>
      <c r="BH143" s="118">
        <f t="shared" si="12"/>
        <v>0</v>
      </c>
      <c r="BI143" s="118">
        <f t="shared" si="13"/>
        <v>0</v>
      </c>
      <c r="BJ143" s="18" t="s">
        <v>89</v>
      </c>
      <c r="BK143" s="118">
        <f t="shared" si="14"/>
        <v>0</v>
      </c>
      <c r="BL143" s="18" t="s">
        <v>200</v>
      </c>
      <c r="BM143" s="18" t="s">
        <v>493</v>
      </c>
    </row>
    <row r="144" spans="2:65" s="1" customFormat="1" ht="31.5" customHeight="1">
      <c r="B144" s="35"/>
      <c r="C144" s="175" t="s">
        <v>346</v>
      </c>
      <c r="D144" s="175" t="s">
        <v>196</v>
      </c>
      <c r="E144" s="176" t="s">
        <v>494</v>
      </c>
      <c r="F144" s="262" t="s">
        <v>495</v>
      </c>
      <c r="G144" s="262"/>
      <c r="H144" s="262"/>
      <c r="I144" s="262"/>
      <c r="J144" s="177" t="s">
        <v>283</v>
      </c>
      <c r="K144" s="178">
        <v>41</v>
      </c>
      <c r="L144" s="263">
        <v>0</v>
      </c>
      <c r="M144" s="264"/>
      <c r="N144" s="265">
        <f t="shared" si="5"/>
        <v>0</v>
      </c>
      <c r="O144" s="265"/>
      <c r="P144" s="265"/>
      <c r="Q144" s="265"/>
      <c r="R144" s="37"/>
      <c r="T144" s="180" t="s">
        <v>20</v>
      </c>
      <c r="U144" s="44" t="s">
        <v>44</v>
      </c>
      <c r="V144" s="36"/>
      <c r="W144" s="181">
        <f t="shared" si="6"/>
        <v>0</v>
      </c>
      <c r="X144" s="181">
        <v>6.3E-3</v>
      </c>
      <c r="Y144" s="181">
        <f t="shared" si="7"/>
        <v>0.25829999999999997</v>
      </c>
      <c r="Z144" s="181">
        <v>0</v>
      </c>
      <c r="AA144" s="182">
        <f t="shared" si="8"/>
        <v>0</v>
      </c>
      <c r="AR144" s="18" t="s">
        <v>200</v>
      </c>
      <c r="AT144" s="18" t="s">
        <v>196</v>
      </c>
      <c r="AU144" s="18" t="s">
        <v>89</v>
      </c>
      <c r="AY144" s="18" t="s">
        <v>195</v>
      </c>
      <c r="BE144" s="118">
        <f t="shared" si="9"/>
        <v>0</v>
      </c>
      <c r="BF144" s="118">
        <f t="shared" si="10"/>
        <v>0</v>
      </c>
      <c r="BG144" s="118">
        <f t="shared" si="11"/>
        <v>0</v>
      </c>
      <c r="BH144" s="118">
        <f t="shared" si="12"/>
        <v>0</v>
      </c>
      <c r="BI144" s="118">
        <f t="shared" si="13"/>
        <v>0</v>
      </c>
      <c r="BJ144" s="18" t="s">
        <v>89</v>
      </c>
      <c r="BK144" s="118">
        <f t="shared" si="14"/>
        <v>0</v>
      </c>
      <c r="BL144" s="18" t="s">
        <v>200</v>
      </c>
      <c r="BM144" s="18" t="s">
        <v>496</v>
      </c>
    </row>
    <row r="145" spans="2:65" s="1" customFormat="1" ht="22.5" customHeight="1">
      <c r="B145" s="35"/>
      <c r="C145" s="183" t="s">
        <v>350</v>
      </c>
      <c r="D145" s="183" t="s">
        <v>214</v>
      </c>
      <c r="E145" s="184" t="s">
        <v>497</v>
      </c>
      <c r="F145" s="266" t="s">
        <v>498</v>
      </c>
      <c r="G145" s="266"/>
      <c r="H145" s="266"/>
      <c r="I145" s="266"/>
      <c r="J145" s="185" t="s">
        <v>283</v>
      </c>
      <c r="K145" s="186">
        <v>41.41</v>
      </c>
      <c r="L145" s="267">
        <v>0</v>
      </c>
      <c r="M145" s="268"/>
      <c r="N145" s="269">
        <f t="shared" si="5"/>
        <v>0</v>
      </c>
      <c r="O145" s="265"/>
      <c r="P145" s="265"/>
      <c r="Q145" s="265"/>
      <c r="R145" s="37"/>
      <c r="T145" s="180" t="s">
        <v>20</v>
      </c>
      <c r="U145" s="44" t="s">
        <v>44</v>
      </c>
      <c r="V145" s="36"/>
      <c r="W145" s="181">
        <f t="shared" si="6"/>
        <v>0</v>
      </c>
      <c r="X145" s="181">
        <v>9.6000000000000002E-2</v>
      </c>
      <c r="Y145" s="181">
        <f t="shared" si="7"/>
        <v>3.9753599999999998</v>
      </c>
      <c r="Z145" s="181">
        <v>0</v>
      </c>
      <c r="AA145" s="182">
        <f t="shared" si="8"/>
        <v>0</v>
      </c>
      <c r="AR145" s="18" t="s">
        <v>217</v>
      </c>
      <c r="AT145" s="18" t="s">
        <v>214</v>
      </c>
      <c r="AU145" s="18" t="s">
        <v>89</v>
      </c>
      <c r="AY145" s="18" t="s">
        <v>195</v>
      </c>
      <c r="BE145" s="118">
        <f t="shared" si="9"/>
        <v>0</v>
      </c>
      <c r="BF145" s="118">
        <f t="shared" si="10"/>
        <v>0</v>
      </c>
      <c r="BG145" s="118">
        <f t="shared" si="11"/>
        <v>0</v>
      </c>
      <c r="BH145" s="118">
        <f t="shared" si="12"/>
        <v>0</v>
      </c>
      <c r="BI145" s="118">
        <f t="shared" si="13"/>
        <v>0</v>
      </c>
      <c r="BJ145" s="18" t="s">
        <v>89</v>
      </c>
      <c r="BK145" s="118">
        <f t="shared" si="14"/>
        <v>0</v>
      </c>
      <c r="BL145" s="18" t="s">
        <v>200</v>
      </c>
      <c r="BM145" s="18" t="s">
        <v>499</v>
      </c>
    </row>
    <row r="146" spans="2:65" s="10" customFormat="1" ht="29.85" customHeight="1">
      <c r="B146" s="164"/>
      <c r="C146" s="165"/>
      <c r="D146" s="174" t="s">
        <v>258</v>
      </c>
      <c r="E146" s="174"/>
      <c r="F146" s="174"/>
      <c r="G146" s="174"/>
      <c r="H146" s="174"/>
      <c r="I146" s="174"/>
      <c r="J146" s="174"/>
      <c r="K146" s="174"/>
      <c r="L146" s="174"/>
      <c r="M146" s="174"/>
      <c r="N146" s="275">
        <f>BK146</f>
        <v>0</v>
      </c>
      <c r="O146" s="276"/>
      <c r="P146" s="276"/>
      <c r="Q146" s="276"/>
      <c r="R146" s="167"/>
      <c r="T146" s="168"/>
      <c r="U146" s="165"/>
      <c r="V146" s="165"/>
      <c r="W146" s="169">
        <f>W147</f>
        <v>0</v>
      </c>
      <c r="X146" s="165"/>
      <c r="Y146" s="169">
        <f>Y147</f>
        <v>0</v>
      </c>
      <c r="Z146" s="165"/>
      <c r="AA146" s="170">
        <f>AA147</f>
        <v>0</v>
      </c>
      <c r="AR146" s="171" t="s">
        <v>84</v>
      </c>
      <c r="AT146" s="172" t="s">
        <v>76</v>
      </c>
      <c r="AU146" s="172" t="s">
        <v>84</v>
      </c>
      <c r="AY146" s="171" t="s">
        <v>195</v>
      </c>
      <c r="BK146" s="173">
        <f>BK147</f>
        <v>0</v>
      </c>
    </row>
    <row r="147" spans="2:65" s="1" customFormat="1" ht="44.25" customHeight="1">
      <c r="B147" s="35"/>
      <c r="C147" s="175" t="s">
        <v>354</v>
      </c>
      <c r="D147" s="175" t="s">
        <v>196</v>
      </c>
      <c r="E147" s="176" t="s">
        <v>500</v>
      </c>
      <c r="F147" s="262" t="s">
        <v>501</v>
      </c>
      <c r="G147" s="262"/>
      <c r="H147" s="262"/>
      <c r="I147" s="262"/>
      <c r="J147" s="177" t="s">
        <v>246</v>
      </c>
      <c r="K147" s="178">
        <v>54.58</v>
      </c>
      <c r="L147" s="263">
        <v>0</v>
      </c>
      <c r="M147" s="264"/>
      <c r="N147" s="265">
        <f>ROUND(L147*K147,2)</f>
        <v>0</v>
      </c>
      <c r="O147" s="265"/>
      <c r="P147" s="265"/>
      <c r="Q147" s="265"/>
      <c r="R147" s="37"/>
      <c r="T147" s="180" t="s">
        <v>20</v>
      </c>
      <c r="U147" s="44" t="s">
        <v>44</v>
      </c>
      <c r="V147" s="36"/>
      <c r="W147" s="181">
        <f>V147*K147</f>
        <v>0</v>
      </c>
      <c r="X147" s="181">
        <v>0</v>
      </c>
      <c r="Y147" s="181">
        <f>X147*K147</f>
        <v>0</v>
      </c>
      <c r="Z147" s="181">
        <v>0</v>
      </c>
      <c r="AA147" s="182">
        <f>Z147*K147</f>
        <v>0</v>
      </c>
      <c r="AR147" s="18" t="s">
        <v>200</v>
      </c>
      <c r="AT147" s="18" t="s">
        <v>196</v>
      </c>
      <c r="AU147" s="18" t="s">
        <v>89</v>
      </c>
      <c r="AY147" s="18" t="s">
        <v>195</v>
      </c>
      <c r="BE147" s="118">
        <f>IF(U147="základná",N147,0)</f>
        <v>0</v>
      </c>
      <c r="BF147" s="118">
        <f>IF(U147="znížená",N147,0)</f>
        <v>0</v>
      </c>
      <c r="BG147" s="118">
        <f>IF(U147="zákl. prenesená",N147,0)</f>
        <v>0</v>
      </c>
      <c r="BH147" s="118">
        <f>IF(U147="zníž. prenesená",N147,0)</f>
        <v>0</v>
      </c>
      <c r="BI147" s="118">
        <f>IF(U147="nulová",N147,0)</f>
        <v>0</v>
      </c>
      <c r="BJ147" s="18" t="s">
        <v>89</v>
      </c>
      <c r="BK147" s="118">
        <f>ROUND(L147*K147,2)</f>
        <v>0</v>
      </c>
      <c r="BL147" s="18" t="s">
        <v>200</v>
      </c>
      <c r="BM147" s="18" t="s">
        <v>502</v>
      </c>
    </row>
    <row r="148" spans="2:65" s="10" customFormat="1" ht="37.35" customHeight="1">
      <c r="B148" s="164"/>
      <c r="C148" s="165"/>
      <c r="D148" s="166" t="s">
        <v>307</v>
      </c>
      <c r="E148" s="166"/>
      <c r="F148" s="166"/>
      <c r="G148" s="166"/>
      <c r="H148" s="166"/>
      <c r="I148" s="166"/>
      <c r="J148" s="166"/>
      <c r="K148" s="166"/>
      <c r="L148" s="166"/>
      <c r="M148" s="166"/>
      <c r="N148" s="280">
        <f>BK148</f>
        <v>0</v>
      </c>
      <c r="O148" s="281"/>
      <c r="P148" s="281"/>
      <c r="Q148" s="281"/>
      <c r="R148" s="167"/>
      <c r="T148" s="168"/>
      <c r="U148" s="165"/>
      <c r="V148" s="165"/>
      <c r="W148" s="169">
        <f>W149</f>
        <v>0</v>
      </c>
      <c r="X148" s="165"/>
      <c r="Y148" s="169">
        <f>Y149</f>
        <v>26.052979000000001</v>
      </c>
      <c r="Z148" s="165"/>
      <c r="AA148" s="170">
        <f>AA149</f>
        <v>0</v>
      </c>
      <c r="AR148" s="171" t="s">
        <v>89</v>
      </c>
      <c r="AT148" s="172" t="s">
        <v>76</v>
      </c>
      <c r="AU148" s="172" t="s">
        <v>77</v>
      </c>
      <c r="AY148" s="171" t="s">
        <v>195</v>
      </c>
      <c r="BK148" s="173">
        <f>BK149</f>
        <v>0</v>
      </c>
    </row>
    <row r="149" spans="2:65" s="10" customFormat="1" ht="19.95" customHeight="1">
      <c r="B149" s="164"/>
      <c r="C149" s="165"/>
      <c r="D149" s="174" t="s">
        <v>455</v>
      </c>
      <c r="E149" s="174"/>
      <c r="F149" s="174"/>
      <c r="G149" s="174"/>
      <c r="H149" s="174"/>
      <c r="I149" s="174"/>
      <c r="J149" s="174"/>
      <c r="K149" s="174"/>
      <c r="L149" s="174"/>
      <c r="M149" s="174"/>
      <c r="N149" s="273">
        <f>BK149</f>
        <v>0</v>
      </c>
      <c r="O149" s="274"/>
      <c r="P149" s="274"/>
      <c r="Q149" s="274"/>
      <c r="R149" s="167"/>
      <c r="T149" s="168"/>
      <c r="U149" s="165"/>
      <c r="V149" s="165"/>
      <c r="W149" s="169">
        <f>SUM(W150:W154)</f>
        <v>0</v>
      </c>
      <c r="X149" s="165"/>
      <c r="Y149" s="169">
        <f>SUM(Y150:Y154)</f>
        <v>26.052979000000001</v>
      </c>
      <c r="Z149" s="165"/>
      <c r="AA149" s="170">
        <f>SUM(AA150:AA154)</f>
        <v>0</v>
      </c>
      <c r="AR149" s="171" t="s">
        <v>89</v>
      </c>
      <c r="AT149" s="172" t="s">
        <v>76</v>
      </c>
      <c r="AU149" s="172" t="s">
        <v>84</v>
      </c>
      <c r="AY149" s="171" t="s">
        <v>195</v>
      </c>
      <c r="BK149" s="173">
        <f>SUM(BK150:BK154)</f>
        <v>0</v>
      </c>
    </row>
    <row r="150" spans="2:65" s="1" customFormat="1" ht="31.5" customHeight="1">
      <c r="B150" s="35"/>
      <c r="C150" s="175" t="s">
        <v>10</v>
      </c>
      <c r="D150" s="175" t="s">
        <v>196</v>
      </c>
      <c r="E150" s="176" t="s">
        <v>503</v>
      </c>
      <c r="F150" s="262" t="s">
        <v>504</v>
      </c>
      <c r="G150" s="262"/>
      <c r="H150" s="262"/>
      <c r="I150" s="262"/>
      <c r="J150" s="177" t="s">
        <v>279</v>
      </c>
      <c r="K150" s="178">
        <v>102</v>
      </c>
      <c r="L150" s="263">
        <v>0</v>
      </c>
      <c r="M150" s="264"/>
      <c r="N150" s="265">
        <f>ROUND(L150*K150,2)</f>
        <v>0</v>
      </c>
      <c r="O150" s="265"/>
      <c r="P150" s="265"/>
      <c r="Q150" s="265"/>
      <c r="R150" s="37"/>
      <c r="T150" s="180" t="s">
        <v>20</v>
      </c>
      <c r="U150" s="44" t="s">
        <v>44</v>
      </c>
      <c r="V150" s="36"/>
      <c r="W150" s="181">
        <f>V150*K150</f>
        <v>0</v>
      </c>
      <c r="X150" s="181">
        <v>0</v>
      </c>
      <c r="Y150" s="181">
        <f>X150*K150</f>
        <v>0</v>
      </c>
      <c r="Z150" s="181">
        <v>0</v>
      </c>
      <c r="AA150" s="182">
        <f>Z150*K150</f>
        <v>0</v>
      </c>
      <c r="AR150" s="18" t="s">
        <v>344</v>
      </c>
      <c r="AT150" s="18" t="s">
        <v>196</v>
      </c>
      <c r="AU150" s="18" t="s">
        <v>89</v>
      </c>
      <c r="AY150" s="18" t="s">
        <v>195</v>
      </c>
      <c r="BE150" s="118">
        <f>IF(U150="základná",N150,0)</f>
        <v>0</v>
      </c>
      <c r="BF150" s="118">
        <f>IF(U150="znížená",N150,0)</f>
        <v>0</v>
      </c>
      <c r="BG150" s="118">
        <f>IF(U150="zákl. prenesená",N150,0)</f>
        <v>0</v>
      </c>
      <c r="BH150" s="118">
        <f>IF(U150="zníž. prenesená",N150,0)</f>
        <v>0</v>
      </c>
      <c r="BI150" s="118">
        <f>IF(U150="nulová",N150,0)</f>
        <v>0</v>
      </c>
      <c r="BJ150" s="18" t="s">
        <v>89</v>
      </c>
      <c r="BK150" s="118">
        <f>ROUND(L150*K150,2)</f>
        <v>0</v>
      </c>
      <c r="BL150" s="18" t="s">
        <v>344</v>
      </c>
      <c r="BM150" s="18" t="s">
        <v>505</v>
      </c>
    </row>
    <row r="151" spans="2:65" s="1" customFormat="1" ht="22.5" customHeight="1">
      <c r="B151" s="35"/>
      <c r="C151" s="183" t="s">
        <v>361</v>
      </c>
      <c r="D151" s="183" t="s">
        <v>214</v>
      </c>
      <c r="E151" s="184" t="s">
        <v>506</v>
      </c>
      <c r="F151" s="266" t="s">
        <v>507</v>
      </c>
      <c r="G151" s="266"/>
      <c r="H151" s="266"/>
      <c r="I151" s="266"/>
      <c r="J151" s="185" t="s">
        <v>279</v>
      </c>
      <c r="K151" s="186">
        <v>112.2</v>
      </c>
      <c r="L151" s="267">
        <v>0</v>
      </c>
      <c r="M151" s="268"/>
      <c r="N151" s="269">
        <f>ROUND(L151*K151,2)</f>
        <v>0</v>
      </c>
      <c r="O151" s="265"/>
      <c r="P151" s="265"/>
      <c r="Q151" s="265"/>
      <c r="R151" s="37"/>
      <c r="T151" s="180" t="s">
        <v>20</v>
      </c>
      <c r="U151" s="44" t="s">
        <v>44</v>
      </c>
      <c r="V151" s="36"/>
      <c r="W151" s="181">
        <f>V151*K151</f>
        <v>0</v>
      </c>
      <c r="X151" s="181">
        <v>0.23200000000000001</v>
      </c>
      <c r="Y151" s="181">
        <f>X151*K151</f>
        <v>26.0304</v>
      </c>
      <c r="Z151" s="181">
        <v>0</v>
      </c>
      <c r="AA151" s="182">
        <f>Z151*K151</f>
        <v>0</v>
      </c>
      <c r="AR151" s="18" t="s">
        <v>364</v>
      </c>
      <c r="AT151" s="18" t="s">
        <v>214</v>
      </c>
      <c r="AU151" s="18" t="s">
        <v>89</v>
      </c>
      <c r="AY151" s="18" t="s">
        <v>195</v>
      </c>
      <c r="BE151" s="118">
        <f>IF(U151="základná",N151,0)</f>
        <v>0</v>
      </c>
      <c r="BF151" s="118">
        <f>IF(U151="znížená",N151,0)</f>
        <v>0</v>
      </c>
      <c r="BG151" s="118">
        <f>IF(U151="zákl. prenesená",N151,0)</f>
        <v>0</v>
      </c>
      <c r="BH151" s="118">
        <f>IF(U151="zníž. prenesená",N151,0)</f>
        <v>0</v>
      </c>
      <c r="BI151" s="118">
        <f>IF(U151="nulová",N151,0)</f>
        <v>0</v>
      </c>
      <c r="BJ151" s="18" t="s">
        <v>89</v>
      </c>
      <c r="BK151" s="118">
        <f>ROUND(L151*K151,2)</f>
        <v>0</v>
      </c>
      <c r="BL151" s="18" t="s">
        <v>344</v>
      </c>
      <c r="BM151" s="18" t="s">
        <v>508</v>
      </c>
    </row>
    <row r="152" spans="2:65" s="1" customFormat="1" ht="31.5" customHeight="1">
      <c r="B152" s="35"/>
      <c r="C152" s="175" t="s">
        <v>366</v>
      </c>
      <c r="D152" s="175" t="s">
        <v>196</v>
      </c>
      <c r="E152" s="176" t="s">
        <v>509</v>
      </c>
      <c r="F152" s="262" t="s">
        <v>510</v>
      </c>
      <c r="G152" s="262"/>
      <c r="H152" s="262"/>
      <c r="I152" s="262"/>
      <c r="J152" s="177" t="s">
        <v>279</v>
      </c>
      <c r="K152" s="178">
        <v>306</v>
      </c>
      <c r="L152" s="263">
        <v>0</v>
      </c>
      <c r="M152" s="264"/>
      <c r="N152" s="265">
        <f>ROUND(L152*K152,2)</f>
        <v>0</v>
      </c>
      <c r="O152" s="265"/>
      <c r="P152" s="265"/>
      <c r="Q152" s="265"/>
      <c r="R152" s="37"/>
      <c r="T152" s="180" t="s">
        <v>20</v>
      </c>
      <c r="U152" s="44" t="s">
        <v>44</v>
      </c>
      <c r="V152" s="36"/>
      <c r="W152" s="181">
        <f>V152*K152</f>
        <v>0</v>
      </c>
      <c r="X152" s="181">
        <v>0</v>
      </c>
      <c r="Y152" s="181">
        <f>X152*K152</f>
        <v>0</v>
      </c>
      <c r="Z152" s="181">
        <v>0</v>
      </c>
      <c r="AA152" s="182">
        <f>Z152*K152</f>
        <v>0</v>
      </c>
      <c r="AR152" s="18" t="s">
        <v>344</v>
      </c>
      <c r="AT152" s="18" t="s">
        <v>196</v>
      </c>
      <c r="AU152" s="18" t="s">
        <v>89</v>
      </c>
      <c r="AY152" s="18" t="s">
        <v>195</v>
      </c>
      <c r="BE152" s="118">
        <f>IF(U152="základná",N152,0)</f>
        <v>0</v>
      </c>
      <c r="BF152" s="118">
        <f>IF(U152="znížená",N152,0)</f>
        <v>0</v>
      </c>
      <c r="BG152" s="118">
        <f>IF(U152="zákl. prenesená",N152,0)</f>
        <v>0</v>
      </c>
      <c r="BH152" s="118">
        <f>IF(U152="zníž. prenesená",N152,0)</f>
        <v>0</v>
      </c>
      <c r="BI152" s="118">
        <f>IF(U152="nulová",N152,0)</f>
        <v>0</v>
      </c>
      <c r="BJ152" s="18" t="s">
        <v>89</v>
      </c>
      <c r="BK152" s="118">
        <f>ROUND(L152*K152,2)</f>
        <v>0</v>
      </c>
      <c r="BL152" s="18" t="s">
        <v>344</v>
      </c>
      <c r="BM152" s="18" t="s">
        <v>511</v>
      </c>
    </row>
    <row r="153" spans="2:65" s="1" customFormat="1" ht="22.5" customHeight="1">
      <c r="B153" s="35"/>
      <c r="C153" s="183" t="s">
        <v>370</v>
      </c>
      <c r="D153" s="183" t="s">
        <v>214</v>
      </c>
      <c r="E153" s="184" t="s">
        <v>512</v>
      </c>
      <c r="F153" s="266" t="s">
        <v>513</v>
      </c>
      <c r="G153" s="266"/>
      <c r="H153" s="266"/>
      <c r="I153" s="266"/>
      <c r="J153" s="185" t="s">
        <v>283</v>
      </c>
      <c r="K153" s="186">
        <v>3.37</v>
      </c>
      <c r="L153" s="267">
        <v>0</v>
      </c>
      <c r="M153" s="268"/>
      <c r="N153" s="269">
        <f>ROUND(L153*K153,2)</f>
        <v>0</v>
      </c>
      <c r="O153" s="265"/>
      <c r="P153" s="265"/>
      <c r="Q153" s="265"/>
      <c r="R153" s="37"/>
      <c r="T153" s="180" t="s">
        <v>20</v>
      </c>
      <c r="U153" s="44" t="s">
        <v>44</v>
      </c>
      <c r="V153" s="36"/>
      <c r="W153" s="181">
        <f>V153*K153</f>
        <v>0</v>
      </c>
      <c r="X153" s="181">
        <v>6.7000000000000002E-3</v>
      </c>
      <c r="Y153" s="181">
        <f>X153*K153</f>
        <v>2.2579000000000002E-2</v>
      </c>
      <c r="Z153" s="181">
        <v>0</v>
      </c>
      <c r="AA153" s="182">
        <f>Z153*K153</f>
        <v>0</v>
      </c>
      <c r="AR153" s="18" t="s">
        <v>364</v>
      </c>
      <c r="AT153" s="18" t="s">
        <v>214</v>
      </c>
      <c r="AU153" s="18" t="s">
        <v>89</v>
      </c>
      <c r="AY153" s="18" t="s">
        <v>195</v>
      </c>
      <c r="BE153" s="118">
        <f>IF(U153="základná",N153,0)</f>
        <v>0</v>
      </c>
      <c r="BF153" s="118">
        <f>IF(U153="znížená",N153,0)</f>
        <v>0</v>
      </c>
      <c r="BG153" s="118">
        <f>IF(U153="zákl. prenesená",N153,0)</f>
        <v>0</v>
      </c>
      <c r="BH153" s="118">
        <f>IF(U153="zníž. prenesená",N153,0)</f>
        <v>0</v>
      </c>
      <c r="BI153" s="118">
        <f>IF(U153="nulová",N153,0)</f>
        <v>0</v>
      </c>
      <c r="BJ153" s="18" t="s">
        <v>89</v>
      </c>
      <c r="BK153" s="118">
        <f>ROUND(L153*K153,2)</f>
        <v>0</v>
      </c>
      <c r="BL153" s="18" t="s">
        <v>344</v>
      </c>
      <c r="BM153" s="18" t="s">
        <v>514</v>
      </c>
    </row>
    <row r="154" spans="2:65" s="1" customFormat="1" ht="31.5" customHeight="1">
      <c r="B154" s="35"/>
      <c r="C154" s="175" t="s">
        <v>374</v>
      </c>
      <c r="D154" s="175" t="s">
        <v>196</v>
      </c>
      <c r="E154" s="176" t="s">
        <v>515</v>
      </c>
      <c r="F154" s="262" t="s">
        <v>516</v>
      </c>
      <c r="G154" s="262"/>
      <c r="H154" s="262"/>
      <c r="I154" s="262"/>
      <c r="J154" s="177" t="s">
        <v>416</v>
      </c>
      <c r="K154" s="179">
        <v>0</v>
      </c>
      <c r="L154" s="263">
        <v>0</v>
      </c>
      <c r="M154" s="264"/>
      <c r="N154" s="265">
        <f>ROUND(L154*K154,2)</f>
        <v>0</v>
      </c>
      <c r="O154" s="265"/>
      <c r="P154" s="265"/>
      <c r="Q154" s="265"/>
      <c r="R154" s="37"/>
      <c r="T154" s="180" t="s">
        <v>20</v>
      </c>
      <c r="U154" s="44" t="s">
        <v>44</v>
      </c>
      <c r="V154" s="36"/>
      <c r="W154" s="181">
        <f>V154*K154</f>
        <v>0</v>
      </c>
      <c r="X154" s="181">
        <v>0</v>
      </c>
      <c r="Y154" s="181">
        <f>X154*K154</f>
        <v>0</v>
      </c>
      <c r="Z154" s="181">
        <v>0</v>
      </c>
      <c r="AA154" s="182">
        <f>Z154*K154</f>
        <v>0</v>
      </c>
      <c r="AR154" s="18" t="s">
        <v>344</v>
      </c>
      <c r="AT154" s="18" t="s">
        <v>196</v>
      </c>
      <c r="AU154" s="18" t="s">
        <v>89</v>
      </c>
      <c r="AY154" s="18" t="s">
        <v>195</v>
      </c>
      <c r="BE154" s="118">
        <f>IF(U154="základná",N154,0)</f>
        <v>0</v>
      </c>
      <c r="BF154" s="118">
        <f>IF(U154="znížená",N154,0)</f>
        <v>0</v>
      </c>
      <c r="BG154" s="118">
        <f>IF(U154="zákl. prenesená",N154,0)</f>
        <v>0</v>
      </c>
      <c r="BH154" s="118">
        <f>IF(U154="zníž. prenesená",N154,0)</f>
        <v>0</v>
      </c>
      <c r="BI154" s="118">
        <f>IF(U154="nulová",N154,0)</f>
        <v>0</v>
      </c>
      <c r="BJ154" s="18" t="s">
        <v>89</v>
      </c>
      <c r="BK154" s="118">
        <f>ROUND(L154*K154,2)</f>
        <v>0</v>
      </c>
      <c r="BL154" s="18" t="s">
        <v>344</v>
      </c>
      <c r="BM154" s="18" t="s">
        <v>517</v>
      </c>
    </row>
    <row r="155" spans="2:65" s="1" customFormat="1" ht="49.95" customHeight="1">
      <c r="B155" s="35"/>
      <c r="C155" s="36"/>
      <c r="D155" s="166" t="s">
        <v>252</v>
      </c>
      <c r="E155" s="36"/>
      <c r="F155" s="36"/>
      <c r="G155" s="36"/>
      <c r="H155" s="36"/>
      <c r="I155" s="36"/>
      <c r="J155" s="36"/>
      <c r="K155" s="36"/>
      <c r="L155" s="36"/>
      <c r="M155" s="36"/>
      <c r="N155" s="277">
        <f t="shared" ref="N155:N160" si="15">BK155</f>
        <v>0</v>
      </c>
      <c r="O155" s="278"/>
      <c r="P155" s="278"/>
      <c r="Q155" s="278"/>
      <c r="R155" s="37"/>
      <c r="T155" s="150"/>
      <c r="U155" s="36"/>
      <c r="V155" s="36"/>
      <c r="W155" s="36"/>
      <c r="X155" s="36"/>
      <c r="Y155" s="36"/>
      <c r="Z155" s="36"/>
      <c r="AA155" s="78"/>
      <c r="AT155" s="18" t="s">
        <v>76</v>
      </c>
      <c r="AU155" s="18" t="s">
        <v>77</v>
      </c>
      <c r="AY155" s="18" t="s">
        <v>253</v>
      </c>
      <c r="BK155" s="118">
        <f>SUM(BK156:BK160)</f>
        <v>0</v>
      </c>
    </row>
    <row r="156" spans="2:65" s="1" customFormat="1" ht="22.35" customHeight="1">
      <c r="B156" s="35"/>
      <c r="C156" s="187" t="s">
        <v>20</v>
      </c>
      <c r="D156" s="187" t="s">
        <v>196</v>
      </c>
      <c r="E156" s="188" t="s">
        <v>20</v>
      </c>
      <c r="F156" s="270" t="s">
        <v>20</v>
      </c>
      <c r="G156" s="270"/>
      <c r="H156" s="270"/>
      <c r="I156" s="270"/>
      <c r="J156" s="189" t="s">
        <v>20</v>
      </c>
      <c r="K156" s="179"/>
      <c r="L156" s="263"/>
      <c r="M156" s="265"/>
      <c r="N156" s="265">
        <f t="shared" si="15"/>
        <v>0</v>
      </c>
      <c r="O156" s="265"/>
      <c r="P156" s="265"/>
      <c r="Q156" s="265"/>
      <c r="R156" s="37"/>
      <c r="T156" s="180" t="s">
        <v>20</v>
      </c>
      <c r="U156" s="190" t="s">
        <v>44</v>
      </c>
      <c r="V156" s="36"/>
      <c r="W156" s="36"/>
      <c r="X156" s="36"/>
      <c r="Y156" s="36"/>
      <c r="Z156" s="36"/>
      <c r="AA156" s="78"/>
      <c r="AT156" s="18" t="s">
        <v>253</v>
      </c>
      <c r="AU156" s="18" t="s">
        <v>84</v>
      </c>
      <c r="AY156" s="18" t="s">
        <v>253</v>
      </c>
      <c r="BE156" s="118">
        <f>IF(U156="základná",N156,0)</f>
        <v>0</v>
      </c>
      <c r="BF156" s="118">
        <f>IF(U156="znížená",N156,0)</f>
        <v>0</v>
      </c>
      <c r="BG156" s="118">
        <f>IF(U156="zákl. prenesená",N156,0)</f>
        <v>0</v>
      </c>
      <c r="BH156" s="118">
        <f>IF(U156="zníž. prenesená",N156,0)</f>
        <v>0</v>
      </c>
      <c r="BI156" s="118">
        <f>IF(U156="nulová",N156,0)</f>
        <v>0</v>
      </c>
      <c r="BJ156" s="18" t="s">
        <v>89</v>
      </c>
      <c r="BK156" s="118">
        <f>L156*K156</f>
        <v>0</v>
      </c>
    </row>
    <row r="157" spans="2:65" s="1" customFormat="1" ht="22.35" customHeight="1">
      <c r="B157" s="35"/>
      <c r="C157" s="187" t="s">
        <v>20</v>
      </c>
      <c r="D157" s="187" t="s">
        <v>196</v>
      </c>
      <c r="E157" s="188" t="s">
        <v>20</v>
      </c>
      <c r="F157" s="270" t="s">
        <v>20</v>
      </c>
      <c r="G157" s="270"/>
      <c r="H157" s="270"/>
      <c r="I157" s="270"/>
      <c r="J157" s="189" t="s">
        <v>20</v>
      </c>
      <c r="K157" s="179"/>
      <c r="L157" s="263"/>
      <c r="M157" s="265"/>
      <c r="N157" s="265">
        <f t="shared" si="15"/>
        <v>0</v>
      </c>
      <c r="O157" s="265"/>
      <c r="P157" s="265"/>
      <c r="Q157" s="265"/>
      <c r="R157" s="37"/>
      <c r="T157" s="180" t="s">
        <v>20</v>
      </c>
      <c r="U157" s="190" t="s">
        <v>44</v>
      </c>
      <c r="V157" s="36"/>
      <c r="W157" s="36"/>
      <c r="X157" s="36"/>
      <c r="Y157" s="36"/>
      <c r="Z157" s="36"/>
      <c r="AA157" s="78"/>
      <c r="AT157" s="18" t="s">
        <v>253</v>
      </c>
      <c r="AU157" s="18" t="s">
        <v>84</v>
      </c>
      <c r="AY157" s="18" t="s">
        <v>253</v>
      </c>
      <c r="BE157" s="118">
        <f>IF(U157="základná",N157,0)</f>
        <v>0</v>
      </c>
      <c r="BF157" s="118">
        <f>IF(U157="znížená",N157,0)</f>
        <v>0</v>
      </c>
      <c r="BG157" s="118">
        <f>IF(U157="zákl. prenesená",N157,0)</f>
        <v>0</v>
      </c>
      <c r="BH157" s="118">
        <f>IF(U157="zníž. prenesená",N157,0)</f>
        <v>0</v>
      </c>
      <c r="BI157" s="118">
        <f>IF(U157="nulová",N157,0)</f>
        <v>0</v>
      </c>
      <c r="BJ157" s="18" t="s">
        <v>89</v>
      </c>
      <c r="BK157" s="118">
        <f>L157*K157</f>
        <v>0</v>
      </c>
    </row>
    <row r="158" spans="2:65" s="1" customFormat="1" ht="22.35" customHeight="1">
      <c r="B158" s="35"/>
      <c r="C158" s="187" t="s">
        <v>20</v>
      </c>
      <c r="D158" s="187" t="s">
        <v>196</v>
      </c>
      <c r="E158" s="188" t="s">
        <v>20</v>
      </c>
      <c r="F158" s="270" t="s">
        <v>20</v>
      </c>
      <c r="G158" s="270"/>
      <c r="H158" s="270"/>
      <c r="I158" s="270"/>
      <c r="J158" s="189" t="s">
        <v>20</v>
      </c>
      <c r="K158" s="179"/>
      <c r="L158" s="263"/>
      <c r="M158" s="265"/>
      <c r="N158" s="265">
        <f t="shared" si="15"/>
        <v>0</v>
      </c>
      <c r="O158" s="265"/>
      <c r="P158" s="265"/>
      <c r="Q158" s="265"/>
      <c r="R158" s="37"/>
      <c r="T158" s="180" t="s">
        <v>20</v>
      </c>
      <c r="U158" s="190" t="s">
        <v>44</v>
      </c>
      <c r="V158" s="36"/>
      <c r="W158" s="36"/>
      <c r="X158" s="36"/>
      <c r="Y158" s="36"/>
      <c r="Z158" s="36"/>
      <c r="AA158" s="78"/>
      <c r="AT158" s="18" t="s">
        <v>253</v>
      </c>
      <c r="AU158" s="18" t="s">
        <v>84</v>
      </c>
      <c r="AY158" s="18" t="s">
        <v>253</v>
      </c>
      <c r="BE158" s="118">
        <f>IF(U158="základná",N158,0)</f>
        <v>0</v>
      </c>
      <c r="BF158" s="118">
        <f>IF(U158="znížená",N158,0)</f>
        <v>0</v>
      </c>
      <c r="BG158" s="118">
        <f>IF(U158="zákl. prenesená",N158,0)</f>
        <v>0</v>
      </c>
      <c r="BH158" s="118">
        <f>IF(U158="zníž. prenesená",N158,0)</f>
        <v>0</v>
      </c>
      <c r="BI158" s="118">
        <f>IF(U158="nulová",N158,0)</f>
        <v>0</v>
      </c>
      <c r="BJ158" s="18" t="s">
        <v>89</v>
      </c>
      <c r="BK158" s="118">
        <f>L158*K158</f>
        <v>0</v>
      </c>
    </row>
    <row r="159" spans="2:65" s="1" customFormat="1" ht="22.35" customHeight="1">
      <c r="B159" s="35"/>
      <c r="C159" s="187" t="s">
        <v>20</v>
      </c>
      <c r="D159" s="187" t="s">
        <v>196</v>
      </c>
      <c r="E159" s="188" t="s">
        <v>20</v>
      </c>
      <c r="F159" s="270" t="s">
        <v>20</v>
      </c>
      <c r="G159" s="270"/>
      <c r="H159" s="270"/>
      <c r="I159" s="270"/>
      <c r="J159" s="189" t="s">
        <v>20</v>
      </c>
      <c r="K159" s="179"/>
      <c r="L159" s="263"/>
      <c r="M159" s="265"/>
      <c r="N159" s="265">
        <f t="shared" si="15"/>
        <v>0</v>
      </c>
      <c r="O159" s="265"/>
      <c r="P159" s="265"/>
      <c r="Q159" s="265"/>
      <c r="R159" s="37"/>
      <c r="T159" s="180" t="s">
        <v>20</v>
      </c>
      <c r="U159" s="190" t="s">
        <v>44</v>
      </c>
      <c r="V159" s="36"/>
      <c r="W159" s="36"/>
      <c r="X159" s="36"/>
      <c r="Y159" s="36"/>
      <c r="Z159" s="36"/>
      <c r="AA159" s="78"/>
      <c r="AT159" s="18" t="s">
        <v>253</v>
      </c>
      <c r="AU159" s="18" t="s">
        <v>84</v>
      </c>
      <c r="AY159" s="18" t="s">
        <v>253</v>
      </c>
      <c r="BE159" s="118">
        <f>IF(U159="základná",N159,0)</f>
        <v>0</v>
      </c>
      <c r="BF159" s="118">
        <f>IF(U159="znížená",N159,0)</f>
        <v>0</v>
      </c>
      <c r="BG159" s="118">
        <f>IF(U159="zákl. prenesená",N159,0)</f>
        <v>0</v>
      </c>
      <c r="BH159" s="118">
        <f>IF(U159="zníž. prenesená",N159,0)</f>
        <v>0</v>
      </c>
      <c r="BI159" s="118">
        <f>IF(U159="nulová",N159,0)</f>
        <v>0</v>
      </c>
      <c r="BJ159" s="18" t="s">
        <v>89</v>
      </c>
      <c r="BK159" s="118">
        <f>L159*K159</f>
        <v>0</v>
      </c>
    </row>
    <row r="160" spans="2:65" s="1" customFormat="1" ht="22.35" customHeight="1">
      <c r="B160" s="35"/>
      <c r="C160" s="187" t="s">
        <v>20</v>
      </c>
      <c r="D160" s="187" t="s">
        <v>196</v>
      </c>
      <c r="E160" s="188" t="s">
        <v>20</v>
      </c>
      <c r="F160" s="270" t="s">
        <v>20</v>
      </c>
      <c r="G160" s="270"/>
      <c r="H160" s="270"/>
      <c r="I160" s="270"/>
      <c r="J160" s="189" t="s">
        <v>20</v>
      </c>
      <c r="K160" s="179"/>
      <c r="L160" s="263"/>
      <c r="M160" s="265"/>
      <c r="N160" s="265">
        <f t="shared" si="15"/>
        <v>0</v>
      </c>
      <c r="O160" s="265"/>
      <c r="P160" s="265"/>
      <c r="Q160" s="265"/>
      <c r="R160" s="37"/>
      <c r="T160" s="180" t="s">
        <v>20</v>
      </c>
      <c r="U160" s="190" t="s">
        <v>44</v>
      </c>
      <c r="V160" s="56"/>
      <c r="W160" s="56"/>
      <c r="X160" s="56"/>
      <c r="Y160" s="56"/>
      <c r="Z160" s="56"/>
      <c r="AA160" s="58"/>
      <c r="AT160" s="18" t="s">
        <v>253</v>
      </c>
      <c r="AU160" s="18" t="s">
        <v>84</v>
      </c>
      <c r="AY160" s="18" t="s">
        <v>253</v>
      </c>
      <c r="BE160" s="118">
        <f>IF(U160="základná",N160,0)</f>
        <v>0</v>
      </c>
      <c r="BF160" s="118">
        <f>IF(U160="znížená",N160,0)</f>
        <v>0</v>
      </c>
      <c r="BG160" s="118">
        <f>IF(U160="zákl. prenesená",N160,0)</f>
        <v>0</v>
      </c>
      <c r="BH160" s="118">
        <f>IF(U160="zníž. prenesená",N160,0)</f>
        <v>0</v>
      </c>
      <c r="BI160" s="118">
        <f>IF(U160="nulová",N160,0)</f>
        <v>0</v>
      </c>
      <c r="BJ160" s="18" t="s">
        <v>89</v>
      </c>
      <c r="BK160" s="118">
        <f>L160*K160</f>
        <v>0</v>
      </c>
    </row>
    <row r="161" spans="2:18" s="1" customFormat="1" ht="6.9" customHeight="1">
      <c r="B161" s="59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1"/>
    </row>
  </sheetData>
  <sheetProtection password="CC35" sheet="1" objects="1" scenarios="1" formatCells="0" formatColumns="0" formatRows="0" sort="0" autoFilter="0"/>
  <mergeCells count="166">
    <mergeCell ref="H1:K1"/>
    <mergeCell ref="S2:AC2"/>
    <mergeCell ref="F159:I159"/>
    <mergeCell ref="L159:M159"/>
    <mergeCell ref="N159:Q159"/>
    <mergeCell ref="F160:I160"/>
    <mergeCell ref="L160:M160"/>
    <mergeCell ref="N160:Q160"/>
    <mergeCell ref="N123:Q123"/>
    <mergeCell ref="N124:Q124"/>
    <mergeCell ref="N125:Q125"/>
    <mergeCell ref="N130:Q130"/>
    <mergeCell ref="N136:Q136"/>
    <mergeCell ref="N146:Q146"/>
    <mergeCell ref="N148:Q148"/>
    <mergeCell ref="N149:Q149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47:I147"/>
    <mergeCell ref="L147:M147"/>
    <mergeCell ref="N147:Q147"/>
    <mergeCell ref="F150:I150"/>
    <mergeCell ref="L150:M150"/>
    <mergeCell ref="N150:Q150"/>
    <mergeCell ref="F151:I151"/>
    <mergeCell ref="L151:M151"/>
    <mergeCell ref="N151:Q151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29:I129"/>
    <mergeCell ref="L129:M129"/>
    <mergeCell ref="N129:Q129"/>
    <mergeCell ref="F131:I131"/>
    <mergeCell ref="L131:M131"/>
    <mergeCell ref="N131:Q131"/>
    <mergeCell ref="F132:I132"/>
    <mergeCell ref="L132:M132"/>
    <mergeCell ref="N132:Q132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N104:Q104"/>
    <mergeCell ref="L106:Q106"/>
    <mergeCell ref="C112:Q112"/>
    <mergeCell ref="F114:P114"/>
    <mergeCell ref="F115:P115"/>
    <mergeCell ref="M117:P117"/>
    <mergeCell ref="M119:Q119"/>
    <mergeCell ref="M120:Q120"/>
    <mergeCell ref="F122:I122"/>
    <mergeCell ref="L122:M122"/>
    <mergeCell ref="N122:Q122"/>
    <mergeCell ref="D99:H99"/>
    <mergeCell ref="N99:Q99"/>
    <mergeCell ref="D100:H100"/>
    <mergeCell ref="N100:Q100"/>
    <mergeCell ref="D101:H101"/>
    <mergeCell ref="N101:Q101"/>
    <mergeCell ref="D102:H102"/>
    <mergeCell ref="N102:Q102"/>
    <mergeCell ref="D103:H103"/>
    <mergeCell ref="N103:Q103"/>
    <mergeCell ref="N89:Q89"/>
    <mergeCell ref="N90:Q90"/>
    <mergeCell ref="N91:Q91"/>
    <mergeCell ref="N92:Q92"/>
    <mergeCell ref="N93:Q93"/>
    <mergeCell ref="N94:Q94"/>
    <mergeCell ref="N95:Q95"/>
    <mergeCell ref="N96:Q96"/>
    <mergeCell ref="N98:Q9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é sú hodnoty K, M." sqref="D156:D161">
      <formula1>"K, M"</formula1>
    </dataValidation>
    <dataValidation type="list" allowBlank="1" showInputMessage="1" showErrorMessage="1" error="Povolené sú hodnoty základná, znížená, nulová." sqref="U156:U161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2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6" fitToHeight="100" orientation="portrait" blackAndWhite="1" r:id="rId1"/>
  <headerFooter>
    <oddFooter>&amp;CStrana &amp;P z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8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2"/>
      <c r="C1" s="12"/>
      <c r="D1" s="13" t="s">
        <v>1</v>
      </c>
      <c r="E1" s="12"/>
      <c r="F1" s="14" t="s">
        <v>151</v>
      </c>
      <c r="G1" s="14"/>
      <c r="H1" s="279" t="s">
        <v>152</v>
      </c>
      <c r="I1" s="279"/>
      <c r="J1" s="279"/>
      <c r="K1" s="279"/>
      <c r="L1" s="14" t="s">
        <v>153</v>
      </c>
      <c r="M1" s="12"/>
      <c r="N1" s="12"/>
      <c r="O1" s="13" t="s">
        <v>154</v>
      </c>
      <c r="P1" s="12"/>
      <c r="Q1" s="12"/>
      <c r="R1" s="12"/>
      <c r="S1" s="14" t="s">
        <v>155</v>
      </c>
      <c r="T1" s="14"/>
      <c r="U1" s="126"/>
      <c r="V1" s="126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191" t="s">
        <v>7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S2" s="239" t="s">
        <v>8</v>
      </c>
      <c r="T2" s="240"/>
      <c r="U2" s="240"/>
      <c r="V2" s="240"/>
      <c r="W2" s="240"/>
      <c r="X2" s="240"/>
      <c r="Y2" s="240"/>
      <c r="Z2" s="240"/>
      <c r="AA2" s="240"/>
      <c r="AB2" s="240"/>
      <c r="AC2" s="240"/>
      <c r="AT2" s="18" t="s">
        <v>132</v>
      </c>
    </row>
    <row r="3" spans="1:6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77</v>
      </c>
    </row>
    <row r="4" spans="1:66" ht="36.9" customHeight="1">
      <c r="B4" s="22"/>
      <c r="C4" s="193" t="s">
        <v>156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23"/>
      <c r="T4" s="24" t="s">
        <v>12</v>
      </c>
      <c r="AT4" s="18" t="s">
        <v>6</v>
      </c>
    </row>
    <row r="5" spans="1:66" ht="6.9" customHeight="1">
      <c r="B5" s="22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3"/>
    </row>
    <row r="6" spans="1:66" ht="25.35" customHeight="1">
      <c r="B6" s="22"/>
      <c r="C6" s="26"/>
      <c r="D6" s="30" t="s">
        <v>17</v>
      </c>
      <c r="E6" s="26"/>
      <c r="F6" s="241" t="str">
        <f>'Rekapitulácia stavby'!K6</f>
        <v>Zberný dvor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6"/>
      <c r="R6" s="23"/>
    </row>
    <row r="7" spans="1:66" s="1" customFormat="1" ht="32.85" customHeight="1">
      <c r="B7" s="35"/>
      <c r="C7" s="36"/>
      <c r="D7" s="29" t="s">
        <v>157</v>
      </c>
      <c r="E7" s="36"/>
      <c r="F7" s="199" t="s">
        <v>518</v>
      </c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36"/>
      <c r="R7" s="37"/>
    </row>
    <row r="8" spans="1:66" s="1" customFormat="1" ht="14.4" customHeight="1">
      <c r="B8" s="35"/>
      <c r="C8" s="36"/>
      <c r="D8" s="30" t="s">
        <v>19</v>
      </c>
      <c r="E8" s="36"/>
      <c r="F8" s="28" t="s">
        <v>20</v>
      </c>
      <c r="G8" s="36"/>
      <c r="H8" s="36"/>
      <c r="I8" s="36"/>
      <c r="J8" s="36"/>
      <c r="K8" s="36"/>
      <c r="L8" s="36"/>
      <c r="M8" s="30" t="s">
        <v>21</v>
      </c>
      <c r="N8" s="36"/>
      <c r="O8" s="28" t="s">
        <v>20</v>
      </c>
      <c r="P8" s="36"/>
      <c r="Q8" s="36"/>
      <c r="R8" s="37"/>
    </row>
    <row r="9" spans="1:66" s="1" customFormat="1" ht="14.4" customHeight="1">
      <c r="B9" s="35"/>
      <c r="C9" s="36"/>
      <c r="D9" s="30" t="s">
        <v>22</v>
      </c>
      <c r="E9" s="36"/>
      <c r="F9" s="28" t="s">
        <v>23</v>
      </c>
      <c r="G9" s="36"/>
      <c r="H9" s="36"/>
      <c r="I9" s="36"/>
      <c r="J9" s="36"/>
      <c r="K9" s="36"/>
      <c r="L9" s="36"/>
      <c r="M9" s="30" t="s">
        <v>24</v>
      </c>
      <c r="N9" s="36"/>
      <c r="O9" s="244" t="str">
        <f>'Rekapitulácia stavby'!AN8</f>
        <v>20. 3. 2018</v>
      </c>
      <c r="P9" s="245"/>
      <c r="Q9" s="36"/>
      <c r="R9" s="37"/>
    </row>
    <row r="10" spans="1:66" s="1" customFormat="1" ht="10.8" customHeight="1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7"/>
    </row>
    <row r="11" spans="1:66" s="1" customFormat="1" ht="14.4" customHeight="1">
      <c r="B11" s="35"/>
      <c r="C11" s="36"/>
      <c r="D11" s="30" t="s">
        <v>26</v>
      </c>
      <c r="E11" s="36"/>
      <c r="F11" s="36"/>
      <c r="G11" s="36"/>
      <c r="H11" s="36"/>
      <c r="I11" s="36"/>
      <c r="J11" s="36"/>
      <c r="K11" s="36"/>
      <c r="L11" s="36"/>
      <c r="M11" s="30" t="s">
        <v>27</v>
      </c>
      <c r="N11" s="36"/>
      <c r="O11" s="197" t="s">
        <v>20</v>
      </c>
      <c r="P11" s="197"/>
      <c r="Q11" s="36"/>
      <c r="R11" s="37"/>
    </row>
    <row r="12" spans="1:66" s="1" customFormat="1" ht="18" customHeight="1">
      <c r="B12" s="35"/>
      <c r="C12" s="36"/>
      <c r="D12" s="36"/>
      <c r="E12" s="28" t="s">
        <v>28</v>
      </c>
      <c r="F12" s="36"/>
      <c r="G12" s="36"/>
      <c r="H12" s="36"/>
      <c r="I12" s="36"/>
      <c r="J12" s="36"/>
      <c r="K12" s="36"/>
      <c r="L12" s="36"/>
      <c r="M12" s="30" t="s">
        <v>29</v>
      </c>
      <c r="N12" s="36"/>
      <c r="O12" s="197" t="s">
        <v>20</v>
      </c>
      <c r="P12" s="197"/>
      <c r="Q12" s="36"/>
      <c r="R12" s="37"/>
    </row>
    <row r="13" spans="1:66" s="1" customFormat="1" ht="6.9" customHeight="1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/>
    </row>
    <row r="14" spans="1:66" s="1" customFormat="1" ht="14.4" customHeight="1">
      <c r="B14" s="35"/>
      <c r="C14" s="36"/>
      <c r="D14" s="30" t="s">
        <v>30</v>
      </c>
      <c r="E14" s="36"/>
      <c r="F14" s="36"/>
      <c r="G14" s="36"/>
      <c r="H14" s="36"/>
      <c r="I14" s="36"/>
      <c r="J14" s="36"/>
      <c r="K14" s="36"/>
      <c r="L14" s="36"/>
      <c r="M14" s="30" t="s">
        <v>27</v>
      </c>
      <c r="N14" s="36"/>
      <c r="O14" s="246" t="str">
        <f>IF('Rekapitulácia stavby'!AN13="","",'Rekapitulácia stavby'!AN13)</f>
        <v>Vyplň údaj</v>
      </c>
      <c r="P14" s="197"/>
      <c r="Q14" s="36"/>
      <c r="R14" s="37"/>
    </row>
    <row r="15" spans="1:66" s="1" customFormat="1" ht="18" customHeight="1">
      <c r="B15" s="35"/>
      <c r="C15" s="36"/>
      <c r="D15" s="36"/>
      <c r="E15" s="246" t="str">
        <f>IF('Rekapitulácia stavby'!E14="","",'Rekapitulácia stavby'!E14)</f>
        <v>Vyplň údaj</v>
      </c>
      <c r="F15" s="247"/>
      <c r="G15" s="247"/>
      <c r="H15" s="247"/>
      <c r="I15" s="247"/>
      <c r="J15" s="247"/>
      <c r="K15" s="247"/>
      <c r="L15" s="247"/>
      <c r="M15" s="30" t="s">
        <v>29</v>
      </c>
      <c r="N15" s="36"/>
      <c r="O15" s="246" t="str">
        <f>IF('Rekapitulácia stavby'!AN14="","",'Rekapitulácia stavby'!AN14)</f>
        <v>Vyplň údaj</v>
      </c>
      <c r="P15" s="197"/>
      <c r="Q15" s="36"/>
      <c r="R15" s="37"/>
    </row>
    <row r="16" spans="1:66" s="1" customFormat="1" ht="6.9" customHeight="1"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7"/>
    </row>
    <row r="17" spans="2:18" s="1" customFormat="1" ht="14.4" customHeight="1">
      <c r="B17" s="35"/>
      <c r="C17" s="36"/>
      <c r="D17" s="30" t="s">
        <v>32</v>
      </c>
      <c r="E17" s="36"/>
      <c r="F17" s="36"/>
      <c r="G17" s="36"/>
      <c r="H17" s="36"/>
      <c r="I17" s="36"/>
      <c r="J17" s="36"/>
      <c r="K17" s="36"/>
      <c r="L17" s="36"/>
      <c r="M17" s="30" t="s">
        <v>27</v>
      </c>
      <c r="N17" s="36"/>
      <c r="O17" s="197" t="s">
        <v>20</v>
      </c>
      <c r="P17" s="197"/>
      <c r="Q17" s="36"/>
      <c r="R17" s="37"/>
    </row>
    <row r="18" spans="2:18" s="1" customFormat="1" ht="18" customHeight="1">
      <c r="B18" s="35"/>
      <c r="C18" s="36"/>
      <c r="D18" s="36"/>
      <c r="E18" s="28" t="s">
        <v>33</v>
      </c>
      <c r="F18" s="36"/>
      <c r="G18" s="36"/>
      <c r="H18" s="36"/>
      <c r="I18" s="36"/>
      <c r="J18" s="36"/>
      <c r="K18" s="36"/>
      <c r="L18" s="36"/>
      <c r="M18" s="30" t="s">
        <v>29</v>
      </c>
      <c r="N18" s="36"/>
      <c r="O18" s="197" t="s">
        <v>20</v>
      </c>
      <c r="P18" s="197"/>
      <c r="Q18" s="36"/>
      <c r="R18" s="37"/>
    </row>
    <row r="19" spans="2:18" s="1" customFormat="1" ht="6.9" customHeight="1"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7"/>
    </row>
    <row r="20" spans="2:18" s="1" customFormat="1" ht="14.4" customHeight="1">
      <c r="B20" s="35"/>
      <c r="C20" s="36"/>
      <c r="D20" s="30" t="s">
        <v>35</v>
      </c>
      <c r="E20" s="36"/>
      <c r="F20" s="36"/>
      <c r="G20" s="36"/>
      <c r="H20" s="36"/>
      <c r="I20" s="36"/>
      <c r="J20" s="36"/>
      <c r="K20" s="36"/>
      <c r="L20" s="36"/>
      <c r="M20" s="30" t="s">
        <v>27</v>
      </c>
      <c r="N20" s="36"/>
      <c r="O20" s="197" t="str">
        <f>IF('Rekapitulácia stavby'!AN19="","",'Rekapitulácia stavby'!AN19)</f>
        <v/>
      </c>
      <c r="P20" s="197"/>
      <c r="Q20" s="36"/>
      <c r="R20" s="37"/>
    </row>
    <row r="21" spans="2:18" s="1" customFormat="1" ht="18" customHeight="1">
      <c r="B21" s="35"/>
      <c r="C21" s="36"/>
      <c r="D21" s="36"/>
      <c r="E21" s="28" t="str">
        <f>IF('Rekapitulácia stavby'!E20="","",'Rekapitulácia stavby'!E20)</f>
        <v xml:space="preserve"> </v>
      </c>
      <c r="F21" s="36"/>
      <c r="G21" s="36"/>
      <c r="H21" s="36"/>
      <c r="I21" s="36"/>
      <c r="J21" s="36"/>
      <c r="K21" s="36"/>
      <c r="L21" s="36"/>
      <c r="M21" s="30" t="s">
        <v>29</v>
      </c>
      <c r="N21" s="36"/>
      <c r="O21" s="197" t="str">
        <f>IF('Rekapitulácia stavby'!AN20="","",'Rekapitulácia stavby'!AN20)</f>
        <v/>
      </c>
      <c r="P21" s="197"/>
      <c r="Q21" s="36"/>
      <c r="R21" s="37"/>
    </row>
    <row r="22" spans="2:18" s="1" customFormat="1" ht="6.9" customHeight="1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7"/>
    </row>
    <row r="23" spans="2:18" s="1" customFormat="1" ht="14.4" customHeight="1">
      <c r="B23" s="35"/>
      <c r="C23" s="36"/>
      <c r="D23" s="30" t="s">
        <v>37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22.5" customHeight="1">
      <c r="B24" s="35"/>
      <c r="C24" s="36"/>
      <c r="D24" s="36"/>
      <c r="E24" s="202" t="s">
        <v>20</v>
      </c>
      <c r="F24" s="202"/>
      <c r="G24" s="202"/>
      <c r="H24" s="202"/>
      <c r="I24" s="202"/>
      <c r="J24" s="202"/>
      <c r="K24" s="202"/>
      <c r="L24" s="202"/>
      <c r="M24" s="36"/>
      <c r="N24" s="36"/>
      <c r="O24" s="36"/>
      <c r="P24" s="36"/>
      <c r="Q24" s="36"/>
      <c r="R24" s="37"/>
    </row>
    <row r="25" spans="2:18" s="1" customFormat="1" ht="6.9" customHeight="1"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36"/>
      <c r="R26" s="37"/>
    </row>
    <row r="27" spans="2:18" s="1" customFormat="1" ht="14.4" customHeight="1">
      <c r="B27" s="35"/>
      <c r="C27" s="36"/>
      <c r="D27" s="127" t="s">
        <v>161</v>
      </c>
      <c r="E27" s="36"/>
      <c r="F27" s="36"/>
      <c r="G27" s="36"/>
      <c r="H27" s="36"/>
      <c r="I27" s="36"/>
      <c r="J27" s="36"/>
      <c r="K27" s="36"/>
      <c r="L27" s="36"/>
      <c r="M27" s="203">
        <f>N88</f>
        <v>0</v>
      </c>
      <c r="N27" s="203"/>
      <c r="O27" s="203"/>
      <c r="P27" s="203"/>
      <c r="Q27" s="36"/>
      <c r="R27" s="37"/>
    </row>
    <row r="28" spans="2:18" s="1" customFormat="1" ht="14.4" customHeight="1">
      <c r="B28" s="35"/>
      <c r="C28" s="36"/>
      <c r="D28" s="34" t="s">
        <v>145</v>
      </c>
      <c r="E28" s="36"/>
      <c r="F28" s="36"/>
      <c r="G28" s="36"/>
      <c r="H28" s="36"/>
      <c r="I28" s="36"/>
      <c r="J28" s="36"/>
      <c r="K28" s="36"/>
      <c r="L28" s="36"/>
      <c r="M28" s="203">
        <f>N96</f>
        <v>0</v>
      </c>
      <c r="N28" s="203"/>
      <c r="O28" s="203"/>
      <c r="P28" s="203"/>
      <c r="Q28" s="36"/>
      <c r="R28" s="37"/>
    </row>
    <row r="29" spans="2:18" s="1" customFormat="1" ht="6.9" customHeight="1"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7"/>
    </row>
    <row r="30" spans="2:18" s="1" customFormat="1" ht="25.35" customHeight="1">
      <c r="B30" s="35"/>
      <c r="C30" s="36"/>
      <c r="D30" s="128" t="s">
        <v>40</v>
      </c>
      <c r="E30" s="36"/>
      <c r="F30" s="36"/>
      <c r="G30" s="36"/>
      <c r="H30" s="36"/>
      <c r="I30" s="36"/>
      <c r="J30" s="36"/>
      <c r="K30" s="36"/>
      <c r="L30" s="36"/>
      <c r="M30" s="248">
        <f>ROUND(M27+M28,2)</f>
        <v>0</v>
      </c>
      <c r="N30" s="243"/>
      <c r="O30" s="243"/>
      <c r="P30" s="243"/>
      <c r="Q30" s="36"/>
      <c r="R30" s="37"/>
    </row>
    <row r="31" spans="2:18" s="1" customFormat="1" ht="6.9" customHeight="1">
      <c r="B31" s="35"/>
      <c r="C31" s="36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36"/>
      <c r="R31" s="37"/>
    </row>
    <row r="32" spans="2:18" s="1" customFormat="1" ht="14.4" customHeight="1">
      <c r="B32" s="35"/>
      <c r="C32" s="36"/>
      <c r="D32" s="42" t="s">
        <v>41</v>
      </c>
      <c r="E32" s="42" t="s">
        <v>42</v>
      </c>
      <c r="F32" s="43">
        <v>0.2</v>
      </c>
      <c r="G32" s="129" t="s">
        <v>43</v>
      </c>
      <c r="H32" s="249">
        <f>ROUND((((SUM(BE96:BE103)+SUM(BE121:BE141))+SUM(BE143:BE147))),2)</f>
        <v>0</v>
      </c>
      <c r="I32" s="243"/>
      <c r="J32" s="243"/>
      <c r="K32" s="36"/>
      <c r="L32" s="36"/>
      <c r="M32" s="249">
        <f>ROUND(((ROUND((SUM(BE96:BE103)+SUM(BE121:BE141)), 2)*F32)+SUM(BE143:BE147)*F32),2)</f>
        <v>0</v>
      </c>
      <c r="N32" s="243"/>
      <c r="O32" s="243"/>
      <c r="P32" s="243"/>
      <c r="Q32" s="36"/>
      <c r="R32" s="37"/>
    </row>
    <row r="33" spans="2:18" s="1" customFormat="1" ht="14.4" customHeight="1">
      <c r="B33" s="35"/>
      <c r="C33" s="36"/>
      <c r="D33" s="36"/>
      <c r="E33" s="42" t="s">
        <v>44</v>
      </c>
      <c r="F33" s="43">
        <v>0.2</v>
      </c>
      <c r="G33" s="129" t="s">
        <v>43</v>
      </c>
      <c r="H33" s="249">
        <f>ROUND((((SUM(BF96:BF103)+SUM(BF121:BF141))+SUM(BF143:BF147))),2)</f>
        <v>0</v>
      </c>
      <c r="I33" s="243"/>
      <c r="J33" s="243"/>
      <c r="K33" s="36"/>
      <c r="L33" s="36"/>
      <c r="M33" s="249">
        <f>ROUND(((ROUND((SUM(BF96:BF103)+SUM(BF121:BF141)), 2)*F33)+SUM(BF143:BF147)*F33),2)</f>
        <v>0</v>
      </c>
      <c r="N33" s="243"/>
      <c r="O33" s="243"/>
      <c r="P33" s="243"/>
      <c r="Q33" s="36"/>
      <c r="R33" s="37"/>
    </row>
    <row r="34" spans="2:18" s="1" customFormat="1" ht="14.4" hidden="1" customHeight="1">
      <c r="B34" s="35"/>
      <c r="C34" s="36"/>
      <c r="D34" s="36"/>
      <c r="E34" s="42" t="s">
        <v>45</v>
      </c>
      <c r="F34" s="43">
        <v>0.2</v>
      </c>
      <c r="G34" s="129" t="s">
        <v>43</v>
      </c>
      <c r="H34" s="249">
        <f>ROUND((((SUM(BG96:BG103)+SUM(BG121:BG141))+SUM(BG143:BG147))),2)</f>
        <v>0</v>
      </c>
      <c r="I34" s="243"/>
      <c r="J34" s="243"/>
      <c r="K34" s="36"/>
      <c r="L34" s="36"/>
      <c r="M34" s="249">
        <v>0</v>
      </c>
      <c r="N34" s="243"/>
      <c r="O34" s="243"/>
      <c r="P34" s="243"/>
      <c r="Q34" s="36"/>
      <c r="R34" s="37"/>
    </row>
    <row r="35" spans="2:18" s="1" customFormat="1" ht="14.4" hidden="1" customHeight="1">
      <c r="B35" s="35"/>
      <c r="C35" s="36"/>
      <c r="D35" s="36"/>
      <c r="E35" s="42" t="s">
        <v>46</v>
      </c>
      <c r="F35" s="43">
        <v>0.2</v>
      </c>
      <c r="G35" s="129" t="s">
        <v>43</v>
      </c>
      <c r="H35" s="249">
        <f>ROUND((((SUM(BH96:BH103)+SUM(BH121:BH141))+SUM(BH143:BH147))),2)</f>
        <v>0</v>
      </c>
      <c r="I35" s="243"/>
      <c r="J35" s="243"/>
      <c r="K35" s="36"/>
      <c r="L35" s="36"/>
      <c r="M35" s="249">
        <v>0</v>
      </c>
      <c r="N35" s="243"/>
      <c r="O35" s="243"/>
      <c r="P35" s="243"/>
      <c r="Q35" s="36"/>
      <c r="R35" s="37"/>
    </row>
    <row r="36" spans="2:18" s="1" customFormat="1" ht="14.4" hidden="1" customHeight="1">
      <c r="B36" s="35"/>
      <c r="C36" s="36"/>
      <c r="D36" s="36"/>
      <c r="E36" s="42" t="s">
        <v>47</v>
      </c>
      <c r="F36" s="43">
        <v>0</v>
      </c>
      <c r="G36" s="129" t="s">
        <v>43</v>
      </c>
      <c r="H36" s="249">
        <f>ROUND((((SUM(BI96:BI103)+SUM(BI121:BI141))+SUM(BI143:BI147))),2)</f>
        <v>0</v>
      </c>
      <c r="I36" s="243"/>
      <c r="J36" s="243"/>
      <c r="K36" s="36"/>
      <c r="L36" s="36"/>
      <c r="M36" s="249">
        <v>0</v>
      </c>
      <c r="N36" s="243"/>
      <c r="O36" s="243"/>
      <c r="P36" s="243"/>
      <c r="Q36" s="36"/>
      <c r="R36" s="37"/>
    </row>
    <row r="37" spans="2:18" s="1" customFormat="1" ht="6.9" customHeight="1"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7"/>
    </row>
    <row r="38" spans="2:18" s="1" customFormat="1" ht="25.35" customHeight="1">
      <c r="B38" s="35"/>
      <c r="C38" s="125"/>
      <c r="D38" s="130" t="s">
        <v>48</v>
      </c>
      <c r="E38" s="79"/>
      <c r="F38" s="79"/>
      <c r="G38" s="131" t="s">
        <v>49</v>
      </c>
      <c r="H38" s="132" t="s">
        <v>50</v>
      </c>
      <c r="I38" s="79"/>
      <c r="J38" s="79"/>
      <c r="K38" s="79"/>
      <c r="L38" s="250">
        <f>SUM(M30:M36)</f>
        <v>0</v>
      </c>
      <c r="M38" s="250"/>
      <c r="N38" s="250"/>
      <c r="O38" s="250"/>
      <c r="P38" s="251"/>
      <c r="Q38" s="125"/>
      <c r="R38" s="37"/>
    </row>
    <row r="39" spans="2:18" s="1" customFormat="1" ht="14.4" customHeight="1">
      <c r="B39" s="35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ht="12">
      <c r="B41" s="22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3"/>
    </row>
    <row r="42" spans="2:18" ht="12">
      <c r="B42" s="22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3"/>
    </row>
    <row r="43" spans="2:18" ht="12">
      <c r="B43" s="2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3"/>
    </row>
    <row r="44" spans="2:18" ht="12">
      <c r="B44" s="22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3"/>
    </row>
    <row r="45" spans="2:18" ht="12">
      <c r="B45" s="22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3"/>
    </row>
    <row r="46" spans="2:18" ht="12">
      <c r="B46" s="22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3"/>
    </row>
    <row r="47" spans="2:18" ht="12">
      <c r="B47" s="22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3"/>
    </row>
    <row r="48" spans="2:18" ht="12">
      <c r="B48" s="2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3"/>
    </row>
    <row r="49" spans="2:18" ht="12">
      <c r="B49" s="22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3"/>
    </row>
    <row r="50" spans="2:18" s="1" customFormat="1">
      <c r="B50" s="35"/>
      <c r="C50" s="36"/>
      <c r="D50" s="50" t="s">
        <v>51</v>
      </c>
      <c r="E50" s="51"/>
      <c r="F50" s="51"/>
      <c r="G50" s="51"/>
      <c r="H50" s="52"/>
      <c r="I50" s="36"/>
      <c r="J50" s="50" t="s">
        <v>52</v>
      </c>
      <c r="K50" s="51"/>
      <c r="L50" s="51"/>
      <c r="M50" s="51"/>
      <c r="N50" s="51"/>
      <c r="O50" s="51"/>
      <c r="P50" s="52"/>
      <c r="Q50" s="36"/>
      <c r="R50" s="37"/>
    </row>
    <row r="51" spans="2:18" ht="12">
      <c r="B51" s="22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3"/>
    </row>
    <row r="52" spans="2:18" ht="12">
      <c r="B52" s="22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3"/>
    </row>
    <row r="53" spans="2:18" ht="12">
      <c r="B53" s="22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3"/>
    </row>
    <row r="54" spans="2:18" ht="12">
      <c r="B54" s="22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3"/>
    </row>
    <row r="55" spans="2:18" ht="12">
      <c r="B55" s="22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3"/>
    </row>
    <row r="56" spans="2:18" ht="12">
      <c r="B56" s="22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3"/>
    </row>
    <row r="57" spans="2:18" ht="12">
      <c r="B57" s="22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3"/>
    </row>
    <row r="58" spans="2:18" ht="12">
      <c r="B58" s="22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3"/>
    </row>
    <row r="59" spans="2:18" s="1" customFormat="1">
      <c r="B59" s="35"/>
      <c r="C59" s="36"/>
      <c r="D59" s="55" t="s">
        <v>53</v>
      </c>
      <c r="E59" s="56"/>
      <c r="F59" s="56"/>
      <c r="G59" s="57" t="s">
        <v>54</v>
      </c>
      <c r="H59" s="58"/>
      <c r="I59" s="36"/>
      <c r="J59" s="55" t="s">
        <v>53</v>
      </c>
      <c r="K59" s="56"/>
      <c r="L59" s="56"/>
      <c r="M59" s="56"/>
      <c r="N59" s="57" t="s">
        <v>54</v>
      </c>
      <c r="O59" s="56"/>
      <c r="P59" s="58"/>
      <c r="Q59" s="36"/>
      <c r="R59" s="37"/>
    </row>
    <row r="60" spans="2:18" ht="12">
      <c r="B60" s="22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3"/>
    </row>
    <row r="61" spans="2:18" s="1" customFormat="1">
      <c r="B61" s="35"/>
      <c r="C61" s="36"/>
      <c r="D61" s="50" t="s">
        <v>55</v>
      </c>
      <c r="E61" s="51"/>
      <c r="F61" s="51"/>
      <c r="G61" s="51"/>
      <c r="H61" s="52"/>
      <c r="I61" s="36"/>
      <c r="J61" s="50" t="s">
        <v>56</v>
      </c>
      <c r="K61" s="51"/>
      <c r="L61" s="51"/>
      <c r="M61" s="51"/>
      <c r="N61" s="51"/>
      <c r="O61" s="51"/>
      <c r="P61" s="52"/>
      <c r="Q61" s="36"/>
      <c r="R61" s="37"/>
    </row>
    <row r="62" spans="2:18" ht="12">
      <c r="B62" s="22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3"/>
    </row>
    <row r="63" spans="2:18" ht="12">
      <c r="B63" s="22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3"/>
    </row>
    <row r="64" spans="2:18" ht="12">
      <c r="B64" s="22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3"/>
    </row>
    <row r="65" spans="2:21" ht="12">
      <c r="B65" s="22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3"/>
    </row>
    <row r="66" spans="2:21" ht="12">
      <c r="B66" s="22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3"/>
    </row>
    <row r="67" spans="2:21" ht="12">
      <c r="B67" s="22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3"/>
    </row>
    <row r="68" spans="2:21" ht="12">
      <c r="B68" s="22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3"/>
    </row>
    <row r="69" spans="2:21" ht="12">
      <c r="B69" s="22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3"/>
    </row>
    <row r="70" spans="2:21" s="1" customFormat="1">
      <c r="B70" s="35"/>
      <c r="C70" s="36"/>
      <c r="D70" s="55" t="s">
        <v>53</v>
      </c>
      <c r="E70" s="56"/>
      <c r="F70" s="56"/>
      <c r="G70" s="57" t="s">
        <v>54</v>
      </c>
      <c r="H70" s="58"/>
      <c r="I70" s="36"/>
      <c r="J70" s="55" t="s">
        <v>53</v>
      </c>
      <c r="K70" s="56"/>
      <c r="L70" s="56"/>
      <c r="M70" s="56"/>
      <c r="N70" s="57" t="s">
        <v>54</v>
      </c>
      <c r="O70" s="56"/>
      <c r="P70" s="58"/>
      <c r="Q70" s="36"/>
      <c r="R70" s="37"/>
    </row>
    <row r="71" spans="2:21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21" s="1" customFormat="1" ht="6.9" customHeight="1">
      <c r="B75" s="133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5"/>
    </row>
    <row r="76" spans="2:21" s="1" customFormat="1" ht="36.9" customHeight="1">
      <c r="B76" s="35"/>
      <c r="C76" s="193" t="s">
        <v>162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37"/>
      <c r="T76" s="136"/>
      <c r="U76" s="136"/>
    </row>
    <row r="77" spans="2:21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  <c r="T77" s="136"/>
      <c r="U77" s="136"/>
    </row>
    <row r="78" spans="2:21" s="1" customFormat="1" ht="30" customHeight="1">
      <c r="B78" s="35"/>
      <c r="C78" s="30" t="s">
        <v>17</v>
      </c>
      <c r="D78" s="36"/>
      <c r="E78" s="36"/>
      <c r="F78" s="241" t="str">
        <f>F6</f>
        <v>Zberný dvor</v>
      </c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36"/>
      <c r="R78" s="37"/>
      <c r="T78" s="136"/>
      <c r="U78" s="136"/>
    </row>
    <row r="79" spans="2:21" s="1" customFormat="1" ht="36.9" customHeight="1">
      <c r="B79" s="35"/>
      <c r="C79" s="69" t="s">
        <v>157</v>
      </c>
      <c r="D79" s="36"/>
      <c r="E79" s="36"/>
      <c r="F79" s="213" t="str">
        <f>F7</f>
        <v>PV01 - Pripojenie na rozvod vody</v>
      </c>
      <c r="G79" s="243"/>
      <c r="H79" s="243"/>
      <c r="I79" s="243"/>
      <c r="J79" s="243"/>
      <c r="K79" s="243"/>
      <c r="L79" s="243"/>
      <c r="M79" s="243"/>
      <c r="N79" s="243"/>
      <c r="O79" s="243"/>
      <c r="P79" s="243"/>
      <c r="Q79" s="36"/>
      <c r="R79" s="37"/>
      <c r="T79" s="136"/>
      <c r="U79" s="136"/>
    </row>
    <row r="80" spans="2:21" s="1" customFormat="1" ht="6.9" customHeight="1"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7"/>
      <c r="T80" s="136"/>
      <c r="U80" s="136"/>
    </row>
    <row r="81" spans="2:47" s="1" customFormat="1" ht="18" customHeight="1">
      <c r="B81" s="35"/>
      <c r="C81" s="30" t="s">
        <v>22</v>
      </c>
      <c r="D81" s="36"/>
      <c r="E81" s="36"/>
      <c r="F81" s="28" t="str">
        <f>F9</f>
        <v>Tesárske Mlyňany</v>
      </c>
      <c r="G81" s="36"/>
      <c r="H81" s="36"/>
      <c r="I81" s="36"/>
      <c r="J81" s="36"/>
      <c r="K81" s="30" t="s">
        <v>24</v>
      </c>
      <c r="L81" s="36"/>
      <c r="M81" s="245" t="str">
        <f>IF(O9="","",O9)</f>
        <v>20. 3. 2018</v>
      </c>
      <c r="N81" s="245"/>
      <c r="O81" s="245"/>
      <c r="P81" s="245"/>
      <c r="Q81" s="36"/>
      <c r="R81" s="37"/>
      <c r="T81" s="136"/>
      <c r="U81" s="136"/>
    </row>
    <row r="82" spans="2:47" s="1" customFormat="1" ht="6.9" customHeight="1"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7"/>
      <c r="T82" s="136"/>
      <c r="U82" s="136"/>
    </row>
    <row r="83" spans="2:47" s="1" customFormat="1" ht="13.2">
      <c r="B83" s="35"/>
      <c r="C83" s="30" t="s">
        <v>26</v>
      </c>
      <c r="D83" s="36"/>
      <c r="E83" s="36"/>
      <c r="F83" s="28" t="str">
        <f>E12</f>
        <v>Obec Tesárske Mlyňany</v>
      </c>
      <c r="G83" s="36"/>
      <c r="H83" s="36"/>
      <c r="I83" s="36"/>
      <c r="J83" s="36"/>
      <c r="K83" s="30" t="s">
        <v>32</v>
      </c>
      <c r="L83" s="36"/>
      <c r="M83" s="197" t="str">
        <f>E18</f>
        <v>Ing. Stanislav Mankovecký</v>
      </c>
      <c r="N83" s="197"/>
      <c r="O83" s="197"/>
      <c r="P83" s="197"/>
      <c r="Q83" s="197"/>
      <c r="R83" s="37"/>
      <c r="T83" s="136"/>
      <c r="U83" s="136"/>
    </row>
    <row r="84" spans="2:47" s="1" customFormat="1" ht="14.4" customHeight="1">
      <c r="B84" s="35"/>
      <c r="C84" s="30" t="s">
        <v>30</v>
      </c>
      <c r="D84" s="36"/>
      <c r="E84" s="36"/>
      <c r="F84" s="28" t="str">
        <f>IF(E15="","",E15)</f>
        <v>Vyplň údaj</v>
      </c>
      <c r="G84" s="36"/>
      <c r="H84" s="36"/>
      <c r="I84" s="36"/>
      <c r="J84" s="36"/>
      <c r="K84" s="30" t="s">
        <v>35</v>
      </c>
      <c r="L84" s="36"/>
      <c r="M84" s="197" t="str">
        <f>E21</f>
        <v xml:space="preserve"> </v>
      </c>
      <c r="N84" s="197"/>
      <c r="O84" s="197"/>
      <c r="P84" s="197"/>
      <c r="Q84" s="197"/>
      <c r="R84" s="37"/>
      <c r="T84" s="136"/>
      <c r="U84" s="136"/>
    </row>
    <row r="85" spans="2:47" s="1" customFormat="1" ht="10.35" customHeight="1"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7"/>
      <c r="T85" s="136"/>
      <c r="U85" s="136"/>
    </row>
    <row r="86" spans="2:47" s="1" customFormat="1" ht="29.25" customHeight="1">
      <c r="B86" s="35"/>
      <c r="C86" s="252" t="s">
        <v>163</v>
      </c>
      <c r="D86" s="253"/>
      <c r="E86" s="253"/>
      <c r="F86" s="253"/>
      <c r="G86" s="253"/>
      <c r="H86" s="125"/>
      <c r="I86" s="125"/>
      <c r="J86" s="125"/>
      <c r="K86" s="125"/>
      <c r="L86" s="125"/>
      <c r="M86" s="125"/>
      <c r="N86" s="252" t="s">
        <v>164</v>
      </c>
      <c r="O86" s="253"/>
      <c r="P86" s="253"/>
      <c r="Q86" s="253"/>
      <c r="R86" s="37"/>
      <c r="T86" s="136"/>
      <c r="U86" s="136"/>
    </row>
    <row r="87" spans="2:47" s="1" customFormat="1" ht="10.35" customHeight="1">
      <c r="B87" s="35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7"/>
      <c r="T87" s="136"/>
      <c r="U87" s="136"/>
    </row>
    <row r="88" spans="2:47" s="1" customFormat="1" ht="29.25" customHeight="1">
      <c r="B88" s="35"/>
      <c r="C88" s="138" t="s">
        <v>165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237">
        <f>N121</f>
        <v>0</v>
      </c>
      <c r="O88" s="254"/>
      <c r="P88" s="254"/>
      <c r="Q88" s="254"/>
      <c r="R88" s="37"/>
      <c r="T88" s="136"/>
      <c r="U88" s="136"/>
      <c r="AU88" s="18" t="s">
        <v>166</v>
      </c>
    </row>
    <row r="89" spans="2:47" s="7" customFormat="1" ht="24.9" customHeight="1">
      <c r="B89" s="139"/>
      <c r="C89" s="140"/>
      <c r="D89" s="141" t="s">
        <v>167</v>
      </c>
      <c r="E89" s="140"/>
      <c r="F89" s="140"/>
      <c r="G89" s="140"/>
      <c r="H89" s="140"/>
      <c r="I89" s="140"/>
      <c r="J89" s="140"/>
      <c r="K89" s="140"/>
      <c r="L89" s="140"/>
      <c r="M89" s="140"/>
      <c r="N89" s="255">
        <f>N122</f>
        <v>0</v>
      </c>
      <c r="O89" s="256"/>
      <c r="P89" s="256"/>
      <c r="Q89" s="256"/>
      <c r="R89" s="142"/>
      <c r="T89" s="143"/>
      <c r="U89" s="143"/>
    </row>
    <row r="90" spans="2:47" s="8" customFormat="1" ht="19.95" customHeight="1">
      <c r="B90" s="144"/>
      <c r="C90" s="103"/>
      <c r="D90" s="114" t="s">
        <v>168</v>
      </c>
      <c r="E90" s="103"/>
      <c r="F90" s="103"/>
      <c r="G90" s="103"/>
      <c r="H90" s="103"/>
      <c r="I90" s="103"/>
      <c r="J90" s="103"/>
      <c r="K90" s="103"/>
      <c r="L90" s="103"/>
      <c r="M90" s="103"/>
      <c r="N90" s="230">
        <f>N123</f>
        <v>0</v>
      </c>
      <c r="O90" s="231"/>
      <c r="P90" s="231"/>
      <c r="Q90" s="231"/>
      <c r="R90" s="145"/>
      <c r="T90" s="146"/>
      <c r="U90" s="146"/>
    </row>
    <row r="91" spans="2:47" s="8" customFormat="1" ht="19.95" customHeight="1">
      <c r="B91" s="144"/>
      <c r="C91" s="103"/>
      <c r="D91" s="114" t="s">
        <v>519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30">
        <f>N131</f>
        <v>0</v>
      </c>
      <c r="O91" s="231"/>
      <c r="P91" s="231"/>
      <c r="Q91" s="231"/>
      <c r="R91" s="145"/>
      <c r="T91" s="146"/>
      <c r="U91" s="146"/>
    </row>
    <row r="92" spans="2:47" s="8" customFormat="1" ht="19.95" customHeight="1">
      <c r="B92" s="144"/>
      <c r="C92" s="103"/>
      <c r="D92" s="114" t="s">
        <v>520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30">
        <f>N133</f>
        <v>0</v>
      </c>
      <c r="O92" s="231"/>
      <c r="P92" s="231"/>
      <c r="Q92" s="231"/>
      <c r="R92" s="145"/>
      <c r="T92" s="146"/>
      <c r="U92" s="146"/>
    </row>
    <row r="93" spans="2:47" s="8" customFormat="1" ht="19.95" customHeight="1">
      <c r="B93" s="144"/>
      <c r="C93" s="103"/>
      <c r="D93" s="114" t="s">
        <v>258</v>
      </c>
      <c r="E93" s="103"/>
      <c r="F93" s="103"/>
      <c r="G93" s="103"/>
      <c r="H93" s="103"/>
      <c r="I93" s="103"/>
      <c r="J93" s="103"/>
      <c r="K93" s="103"/>
      <c r="L93" s="103"/>
      <c r="M93" s="103"/>
      <c r="N93" s="230">
        <f>N140</f>
        <v>0</v>
      </c>
      <c r="O93" s="231"/>
      <c r="P93" s="231"/>
      <c r="Q93" s="231"/>
      <c r="R93" s="145"/>
      <c r="T93" s="146"/>
      <c r="U93" s="146"/>
    </row>
    <row r="94" spans="2:47" s="7" customFormat="1" ht="21.75" customHeight="1">
      <c r="B94" s="139"/>
      <c r="C94" s="140"/>
      <c r="D94" s="141" t="s">
        <v>171</v>
      </c>
      <c r="E94" s="140"/>
      <c r="F94" s="140"/>
      <c r="G94" s="140"/>
      <c r="H94" s="140"/>
      <c r="I94" s="140"/>
      <c r="J94" s="140"/>
      <c r="K94" s="140"/>
      <c r="L94" s="140"/>
      <c r="M94" s="140"/>
      <c r="N94" s="257">
        <f>N142</f>
        <v>0</v>
      </c>
      <c r="O94" s="256"/>
      <c r="P94" s="256"/>
      <c r="Q94" s="256"/>
      <c r="R94" s="142"/>
      <c r="T94" s="143"/>
      <c r="U94" s="143"/>
    </row>
    <row r="95" spans="2:47" s="1" customFormat="1" ht="21.75" customHeight="1"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7"/>
      <c r="T95" s="136"/>
      <c r="U95" s="136"/>
    </row>
    <row r="96" spans="2:47" s="1" customFormat="1" ht="29.25" customHeight="1">
      <c r="B96" s="35"/>
      <c r="C96" s="138" t="s">
        <v>172</v>
      </c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254">
        <f>ROUND(N97+N98+N99+N100+N101+N102,2)</f>
        <v>0</v>
      </c>
      <c r="O96" s="258"/>
      <c r="P96" s="258"/>
      <c r="Q96" s="258"/>
      <c r="R96" s="37"/>
      <c r="T96" s="147"/>
      <c r="U96" s="148" t="s">
        <v>41</v>
      </c>
    </row>
    <row r="97" spans="2:65" s="1" customFormat="1" ht="18" customHeight="1">
      <c r="B97" s="35"/>
      <c r="C97" s="36"/>
      <c r="D97" s="234" t="s">
        <v>173</v>
      </c>
      <c r="E97" s="235"/>
      <c r="F97" s="235"/>
      <c r="G97" s="235"/>
      <c r="H97" s="235"/>
      <c r="I97" s="36"/>
      <c r="J97" s="36"/>
      <c r="K97" s="36"/>
      <c r="L97" s="36"/>
      <c r="M97" s="36"/>
      <c r="N97" s="233">
        <f>ROUND(N88*T97,2)</f>
        <v>0</v>
      </c>
      <c r="O97" s="230"/>
      <c r="P97" s="230"/>
      <c r="Q97" s="230"/>
      <c r="R97" s="37"/>
      <c r="S97" s="149"/>
      <c r="T97" s="150"/>
      <c r="U97" s="151" t="s">
        <v>44</v>
      </c>
      <c r="V97" s="152"/>
      <c r="W97" s="152"/>
      <c r="X97" s="152"/>
      <c r="Y97" s="152"/>
      <c r="Z97" s="152"/>
      <c r="AA97" s="152"/>
      <c r="AB97" s="152"/>
      <c r="AC97" s="152"/>
      <c r="AD97" s="152"/>
      <c r="AE97" s="152"/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3" t="s">
        <v>174</v>
      </c>
      <c r="AZ97" s="152"/>
      <c r="BA97" s="152"/>
      <c r="BB97" s="152"/>
      <c r="BC97" s="152"/>
      <c r="BD97" s="152"/>
      <c r="BE97" s="154">
        <f t="shared" ref="BE97:BE102" si="0">IF(U97="základná",N97,0)</f>
        <v>0</v>
      </c>
      <c r="BF97" s="154">
        <f t="shared" ref="BF97:BF102" si="1">IF(U97="znížená",N97,0)</f>
        <v>0</v>
      </c>
      <c r="BG97" s="154">
        <f t="shared" ref="BG97:BG102" si="2">IF(U97="zákl. prenesená",N97,0)</f>
        <v>0</v>
      </c>
      <c r="BH97" s="154">
        <f t="shared" ref="BH97:BH102" si="3">IF(U97="zníž. prenesená",N97,0)</f>
        <v>0</v>
      </c>
      <c r="BI97" s="154">
        <f t="shared" ref="BI97:BI102" si="4">IF(U97="nulová",N97,0)</f>
        <v>0</v>
      </c>
      <c r="BJ97" s="153" t="s">
        <v>89</v>
      </c>
      <c r="BK97" s="152"/>
      <c r="BL97" s="152"/>
      <c r="BM97" s="152"/>
    </row>
    <row r="98" spans="2:65" s="1" customFormat="1" ht="18" customHeight="1">
      <c r="B98" s="35"/>
      <c r="C98" s="36"/>
      <c r="D98" s="234" t="s">
        <v>175</v>
      </c>
      <c r="E98" s="235"/>
      <c r="F98" s="235"/>
      <c r="G98" s="235"/>
      <c r="H98" s="235"/>
      <c r="I98" s="36"/>
      <c r="J98" s="36"/>
      <c r="K98" s="36"/>
      <c r="L98" s="36"/>
      <c r="M98" s="36"/>
      <c r="N98" s="233">
        <f>ROUND(N88*T98,2)</f>
        <v>0</v>
      </c>
      <c r="O98" s="230"/>
      <c r="P98" s="230"/>
      <c r="Q98" s="230"/>
      <c r="R98" s="37"/>
      <c r="S98" s="149"/>
      <c r="T98" s="150"/>
      <c r="U98" s="151" t="s">
        <v>44</v>
      </c>
      <c r="V98" s="152"/>
      <c r="W98" s="152"/>
      <c r="X98" s="152"/>
      <c r="Y98" s="152"/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3" t="s">
        <v>174</v>
      </c>
      <c r="AZ98" s="152"/>
      <c r="BA98" s="152"/>
      <c r="BB98" s="152"/>
      <c r="BC98" s="152"/>
      <c r="BD98" s="152"/>
      <c r="BE98" s="154">
        <f t="shared" si="0"/>
        <v>0</v>
      </c>
      <c r="BF98" s="154">
        <f t="shared" si="1"/>
        <v>0</v>
      </c>
      <c r="BG98" s="154">
        <f t="shared" si="2"/>
        <v>0</v>
      </c>
      <c r="BH98" s="154">
        <f t="shared" si="3"/>
        <v>0</v>
      </c>
      <c r="BI98" s="154">
        <f t="shared" si="4"/>
        <v>0</v>
      </c>
      <c r="BJ98" s="153" t="s">
        <v>89</v>
      </c>
      <c r="BK98" s="152"/>
      <c r="BL98" s="152"/>
      <c r="BM98" s="152"/>
    </row>
    <row r="99" spans="2:65" s="1" customFormat="1" ht="18" customHeight="1">
      <c r="B99" s="35"/>
      <c r="C99" s="36"/>
      <c r="D99" s="234" t="s">
        <v>176</v>
      </c>
      <c r="E99" s="235"/>
      <c r="F99" s="235"/>
      <c r="G99" s="235"/>
      <c r="H99" s="235"/>
      <c r="I99" s="36"/>
      <c r="J99" s="36"/>
      <c r="K99" s="36"/>
      <c r="L99" s="36"/>
      <c r="M99" s="36"/>
      <c r="N99" s="233">
        <f>ROUND(N88*T99,2)</f>
        <v>0</v>
      </c>
      <c r="O99" s="230"/>
      <c r="P99" s="230"/>
      <c r="Q99" s="230"/>
      <c r="R99" s="37"/>
      <c r="S99" s="149"/>
      <c r="T99" s="150"/>
      <c r="U99" s="151" t="s">
        <v>44</v>
      </c>
      <c r="V99" s="152"/>
      <c r="W99" s="152"/>
      <c r="X99" s="152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3" t="s">
        <v>174</v>
      </c>
      <c r="AZ99" s="152"/>
      <c r="BA99" s="152"/>
      <c r="BB99" s="152"/>
      <c r="BC99" s="152"/>
      <c r="BD99" s="152"/>
      <c r="BE99" s="154">
        <f t="shared" si="0"/>
        <v>0</v>
      </c>
      <c r="BF99" s="154">
        <f t="shared" si="1"/>
        <v>0</v>
      </c>
      <c r="BG99" s="154">
        <f t="shared" si="2"/>
        <v>0</v>
      </c>
      <c r="BH99" s="154">
        <f t="shared" si="3"/>
        <v>0</v>
      </c>
      <c r="BI99" s="154">
        <f t="shared" si="4"/>
        <v>0</v>
      </c>
      <c r="BJ99" s="153" t="s">
        <v>89</v>
      </c>
      <c r="BK99" s="152"/>
      <c r="BL99" s="152"/>
      <c r="BM99" s="152"/>
    </row>
    <row r="100" spans="2:65" s="1" customFormat="1" ht="18" customHeight="1">
      <c r="B100" s="35"/>
      <c r="C100" s="36"/>
      <c r="D100" s="234" t="s">
        <v>177</v>
      </c>
      <c r="E100" s="235"/>
      <c r="F100" s="235"/>
      <c r="G100" s="235"/>
      <c r="H100" s="235"/>
      <c r="I100" s="36"/>
      <c r="J100" s="36"/>
      <c r="K100" s="36"/>
      <c r="L100" s="36"/>
      <c r="M100" s="36"/>
      <c r="N100" s="233">
        <f>ROUND(N88*T100,2)</f>
        <v>0</v>
      </c>
      <c r="O100" s="230"/>
      <c r="P100" s="230"/>
      <c r="Q100" s="230"/>
      <c r="R100" s="37"/>
      <c r="S100" s="149"/>
      <c r="T100" s="150"/>
      <c r="U100" s="151" t="s">
        <v>44</v>
      </c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3" t="s">
        <v>174</v>
      </c>
      <c r="AZ100" s="152"/>
      <c r="BA100" s="152"/>
      <c r="BB100" s="152"/>
      <c r="BC100" s="152"/>
      <c r="BD100" s="152"/>
      <c r="BE100" s="154">
        <f t="shared" si="0"/>
        <v>0</v>
      </c>
      <c r="BF100" s="154">
        <f t="shared" si="1"/>
        <v>0</v>
      </c>
      <c r="BG100" s="154">
        <f t="shared" si="2"/>
        <v>0</v>
      </c>
      <c r="BH100" s="154">
        <f t="shared" si="3"/>
        <v>0</v>
      </c>
      <c r="BI100" s="154">
        <f t="shared" si="4"/>
        <v>0</v>
      </c>
      <c r="BJ100" s="153" t="s">
        <v>89</v>
      </c>
      <c r="BK100" s="152"/>
      <c r="BL100" s="152"/>
      <c r="BM100" s="152"/>
    </row>
    <row r="101" spans="2:65" s="1" customFormat="1" ht="18" customHeight="1">
      <c r="B101" s="35"/>
      <c r="C101" s="36"/>
      <c r="D101" s="234" t="s">
        <v>178</v>
      </c>
      <c r="E101" s="235"/>
      <c r="F101" s="235"/>
      <c r="G101" s="235"/>
      <c r="H101" s="235"/>
      <c r="I101" s="36"/>
      <c r="J101" s="36"/>
      <c r="K101" s="36"/>
      <c r="L101" s="36"/>
      <c r="M101" s="36"/>
      <c r="N101" s="233">
        <f>ROUND(N88*T101,2)</f>
        <v>0</v>
      </c>
      <c r="O101" s="230"/>
      <c r="P101" s="230"/>
      <c r="Q101" s="230"/>
      <c r="R101" s="37"/>
      <c r="S101" s="149"/>
      <c r="T101" s="150"/>
      <c r="U101" s="151" t="s">
        <v>44</v>
      </c>
      <c r="V101" s="152"/>
      <c r="W101" s="152"/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3" t="s">
        <v>174</v>
      </c>
      <c r="AZ101" s="152"/>
      <c r="BA101" s="152"/>
      <c r="BB101" s="152"/>
      <c r="BC101" s="152"/>
      <c r="BD101" s="152"/>
      <c r="BE101" s="154">
        <f t="shared" si="0"/>
        <v>0</v>
      </c>
      <c r="BF101" s="154">
        <f t="shared" si="1"/>
        <v>0</v>
      </c>
      <c r="BG101" s="154">
        <f t="shared" si="2"/>
        <v>0</v>
      </c>
      <c r="BH101" s="154">
        <f t="shared" si="3"/>
        <v>0</v>
      </c>
      <c r="BI101" s="154">
        <f t="shared" si="4"/>
        <v>0</v>
      </c>
      <c r="BJ101" s="153" t="s">
        <v>89</v>
      </c>
      <c r="BK101" s="152"/>
      <c r="BL101" s="152"/>
      <c r="BM101" s="152"/>
    </row>
    <row r="102" spans="2:65" s="1" customFormat="1" ht="18" customHeight="1">
      <c r="B102" s="35"/>
      <c r="C102" s="36"/>
      <c r="D102" s="114" t="s">
        <v>179</v>
      </c>
      <c r="E102" s="36"/>
      <c r="F102" s="36"/>
      <c r="G102" s="36"/>
      <c r="H102" s="36"/>
      <c r="I102" s="36"/>
      <c r="J102" s="36"/>
      <c r="K102" s="36"/>
      <c r="L102" s="36"/>
      <c r="M102" s="36"/>
      <c r="N102" s="233">
        <f>ROUND(N88*T102,2)</f>
        <v>0</v>
      </c>
      <c r="O102" s="230"/>
      <c r="P102" s="230"/>
      <c r="Q102" s="230"/>
      <c r="R102" s="37"/>
      <c r="S102" s="149"/>
      <c r="T102" s="155"/>
      <c r="U102" s="156" t="s">
        <v>44</v>
      </c>
      <c r="V102" s="152"/>
      <c r="W102" s="152"/>
      <c r="X102" s="152"/>
      <c r="Y102" s="152"/>
      <c r="Z102" s="152"/>
      <c r="AA102" s="152"/>
      <c r="AB102" s="152"/>
      <c r="AC102" s="152"/>
      <c r="AD102" s="152"/>
      <c r="AE102" s="152"/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3" t="s">
        <v>180</v>
      </c>
      <c r="AZ102" s="152"/>
      <c r="BA102" s="152"/>
      <c r="BB102" s="152"/>
      <c r="BC102" s="152"/>
      <c r="BD102" s="152"/>
      <c r="BE102" s="154">
        <f t="shared" si="0"/>
        <v>0</v>
      </c>
      <c r="BF102" s="154">
        <f t="shared" si="1"/>
        <v>0</v>
      </c>
      <c r="BG102" s="154">
        <f t="shared" si="2"/>
        <v>0</v>
      </c>
      <c r="BH102" s="154">
        <f t="shared" si="3"/>
        <v>0</v>
      </c>
      <c r="BI102" s="154">
        <f t="shared" si="4"/>
        <v>0</v>
      </c>
      <c r="BJ102" s="153" t="s">
        <v>89</v>
      </c>
      <c r="BK102" s="152"/>
      <c r="BL102" s="152"/>
      <c r="BM102" s="152"/>
    </row>
    <row r="103" spans="2:65" s="1" customFormat="1" ht="12">
      <c r="B103" s="35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7"/>
      <c r="T103" s="136"/>
      <c r="U103" s="136"/>
    </row>
    <row r="104" spans="2:65" s="1" customFormat="1" ht="29.25" customHeight="1">
      <c r="B104" s="35"/>
      <c r="C104" s="124" t="s">
        <v>150</v>
      </c>
      <c r="D104" s="125"/>
      <c r="E104" s="125"/>
      <c r="F104" s="125"/>
      <c r="G104" s="125"/>
      <c r="H104" s="125"/>
      <c r="I104" s="125"/>
      <c r="J104" s="125"/>
      <c r="K104" s="125"/>
      <c r="L104" s="238">
        <f>ROUND(SUM(N88+N96),2)</f>
        <v>0</v>
      </c>
      <c r="M104" s="238"/>
      <c r="N104" s="238"/>
      <c r="O104" s="238"/>
      <c r="P104" s="238"/>
      <c r="Q104" s="238"/>
      <c r="R104" s="37"/>
      <c r="T104" s="136"/>
      <c r="U104" s="136"/>
    </row>
    <row r="105" spans="2:65" s="1" customFormat="1" ht="6.9" customHeight="1">
      <c r="B105" s="59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1"/>
      <c r="T105" s="136"/>
      <c r="U105" s="136"/>
    </row>
    <row r="109" spans="2:65" s="1" customFormat="1" ht="6.9" customHeight="1">
      <c r="B109" s="62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4"/>
    </row>
    <row r="110" spans="2:65" s="1" customFormat="1" ht="36.9" customHeight="1">
      <c r="B110" s="35"/>
      <c r="C110" s="193" t="s">
        <v>181</v>
      </c>
      <c r="D110" s="243"/>
      <c r="E110" s="243"/>
      <c r="F110" s="243"/>
      <c r="G110" s="243"/>
      <c r="H110" s="243"/>
      <c r="I110" s="243"/>
      <c r="J110" s="243"/>
      <c r="K110" s="243"/>
      <c r="L110" s="243"/>
      <c r="M110" s="243"/>
      <c r="N110" s="243"/>
      <c r="O110" s="243"/>
      <c r="P110" s="243"/>
      <c r="Q110" s="243"/>
      <c r="R110" s="37"/>
    </row>
    <row r="111" spans="2:65" s="1" customFormat="1" ht="6.9" customHeight="1">
      <c r="B111" s="35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7"/>
    </row>
    <row r="112" spans="2:65" s="1" customFormat="1" ht="30" customHeight="1">
      <c r="B112" s="35"/>
      <c r="C112" s="30" t="s">
        <v>17</v>
      </c>
      <c r="D112" s="36"/>
      <c r="E112" s="36"/>
      <c r="F112" s="241" t="str">
        <f>F6</f>
        <v>Zberný dvor</v>
      </c>
      <c r="G112" s="242"/>
      <c r="H112" s="242"/>
      <c r="I112" s="242"/>
      <c r="J112" s="242"/>
      <c r="K112" s="242"/>
      <c r="L112" s="242"/>
      <c r="M112" s="242"/>
      <c r="N112" s="242"/>
      <c r="O112" s="242"/>
      <c r="P112" s="242"/>
      <c r="Q112" s="36"/>
      <c r="R112" s="37"/>
    </row>
    <row r="113" spans="2:65" s="1" customFormat="1" ht="36.9" customHeight="1">
      <c r="B113" s="35"/>
      <c r="C113" s="69" t="s">
        <v>157</v>
      </c>
      <c r="D113" s="36"/>
      <c r="E113" s="36"/>
      <c r="F113" s="213" t="str">
        <f>F7</f>
        <v>PV01 - Pripojenie na rozvod vody</v>
      </c>
      <c r="G113" s="243"/>
      <c r="H113" s="243"/>
      <c r="I113" s="243"/>
      <c r="J113" s="243"/>
      <c r="K113" s="243"/>
      <c r="L113" s="243"/>
      <c r="M113" s="243"/>
      <c r="N113" s="243"/>
      <c r="O113" s="243"/>
      <c r="P113" s="243"/>
      <c r="Q113" s="36"/>
      <c r="R113" s="37"/>
    </row>
    <row r="114" spans="2:65" s="1" customFormat="1" ht="6.9" customHeight="1">
      <c r="B114" s="35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7"/>
    </row>
    <row r="115" spans="2:65" s="1" customFormat="1" ht="18" customHeight="1">
      <c r="B115" s="35"/>
      <c r="C115" s="30" t="s">
        <v>22</v>
      </c>
      <c r="D115" s="36"/>
      <c r="E115" s="36"/>
      <c r="F115" s="28" t="str">
        <f>F9</f>
        <v>Tesárske Mlyňany</v>
      </c>
      <c r="G115" s="36"/>
      <c r="H115" s="36"/>
      <c r="I115" s="36"/>
      <c r="J115" s="36"/>
      <c r="K115" s="30" t="s">
        <v>24</v>
      </c>
      <c r="L115" s="36"/>
      <c r="M115" s="245" t="str">
        <f>IF(O9="","",O9)</f>
        <v>20. 3. 2018</v>
      </c>
      <c r="N115" s="245"/>
      <c r="O115" s="245"/>
      <c r="P115" s="245"/>
      <c r="Q115" s="36"/>
      <c r="R115" s="37"/>
    </row>
    <row r="116" spans="2:65" s="1" customFormat="1" ht="6.9" customHeight="1"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7"/>
    </row>
    <row r="117" spans="2:65" s="1" customFormat="1" ht="13.2">
      <c r="B117" s="35"/>
      <c r="C117" s="30" t="s">
        <v>26</v>
      </c>
      <c r="D117" s="36"/>
      <c r="E117" s="36"/>
      <c r="F117" s="28" t="str">
        <f>E12</f>
        <v>Obec Tesárske Mlyňany</v>
      </c>
      <c r="G117" s="36"/>
      <c r="H117" s="36"/>
      <c r="I117" s="36"/>
      <c r="J117" s="36"/>
      <c r="K117" s="30" t="s">
        <v>32</v>
      </c>
      <c r="L117" s="36"/>
      <c r="M117" s="197" t="str">
        <f>E18</f>
        <v>Ing. Stanislav Mankovecký</v>
      </c>
      <c r="N117" s="197"/>
      <c r="O117" s="197"/>
      <c r="P117" s="197"/>
      <c r="Q117" s="197"/>
      <c r="R117" s="37"/>
    </row>
    <row r="118" spans="2:65" s="1" customFormat="1" ht="14.4" customHeight="1">
      <c r="B118" s="35"/>
      <c r="C118" s="30" t="s">
        <v>30</v>
      </c>
      <c r="D118" s="36"/>
      <c r="E118" s="36"/>
      <c r="F118" s="28" t="str">
        <f>IF(E15="","",E15)</f>
        <v>Vyplň údaj</v>
      </c>
      <c r="G118" s="36"/>
      <c r="H118" s="36"/>
      <c r="I118" s="36"/>
      <c r="J118" s="36"/>
      <c r="K118" s="30" t="s">
        <v>35</v>
      </c>
      <c r="L118" s="36"/>
      <c r="M118" s="197" t="str">
        <f>E21</f>
        <v xml:space="preserve"> </v>
      </c>
      <c r="N118" s="197"/>
      <c r="O118" s="197"/>
      <c r="P118" s="197"/>
      <c r="Q118" s="197"/>
      <c r="R118" s="37"/>
    </row>
    <row r="119" spans="2:65" s="1" customFormat="1" ht="10.35" customHeight="1">
      <c r="B119" s="35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7"/>
    </row>
    <row r="120" spans="2:65" s="9" customFormat="1" ht="29.25" customHeight="1">
      <c r="B120" s="157"/>
      <c r="C120" s="158" t="s">
        <v>182</v>
      </c>
      <c r="D120" s="159" t="s">
        <v>183</v>
      </c>
      <c r="E120" s="159" t="s">
        <v>59</v>
      </c>
      <c r="F120" s="259" t="s">
        <v>184</v>
      </c>
      <c r="G120" s="259"/>
      <c r="H120" s="259"/>
      <c r="I120" s="259"/>
      <c r="J120" s="159" t="s">
        <v>185</v>
      </c>
      <c r="K120" s="159" t="s">
        <v>186</v>
      </c>
      <c r="L120" s="260" t="s">
        <v>187</v>
      </c>
      <c r="M120" s="260"/>
      <c r="N120" s="259" t="s">
        <v>164</v>
      </c>
      <c r="O120" s="259"/>
      <c r="P120" s="259"/>
      <c r="Q120" s="261"/>
      <c r="R120" s="160"/>
      <c r="T120" s="80" t="s">
        <v>188</v>
      </c>
      <c r="U120" s="81" t="s">
        <v>41</v>
      </c>
      <c r="V120" s="81" t="s">
        <v>189</v>
      </c>
      <c r="W120" s="81" t="s">
        <v>190</v>
      </c>
      <c r="X120" s="81" t="s">
        <v>191</v>
      </c>
      <c r="Y120" s="81" t="s">
        <v>192</v>
      </c>
      <c r="Z120" s="81" t="s">
        <v>193</v>
      </c>
      <c r="AA120" s="82" t="s">
        <v>194</v>
      </c>
    </row>
    <row r="121" spans="2:65" s="1" customFormat="1" ht="29.25" customHeight="1">
      <c r="B121" s="35"/>
      <c r="C121" s="84" t="s">
        <v>161</v>
      </c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271">
        <f>BK121</f>
        <v>0</v>
      </c>
      <c r="O121" s="272"/>
      <c r="P121" s="272"/>
      <c r="Q121" s="272"/>
      <c r="R121" s="37"/>
      <c r="T121" s="83"/>
      <c r="U121" s="51"/>
      <c r="V121" s="51"/>
      <c r="W121" s="161">
        <f>W122+W142</f>
        <v>0</v>
      </c>
      <c r="X121" s="51"/>
      <c r="Y121" s="161">
        <f>Y122+Y142</f>
        <v>6.079773799999999</v>
      </c>
      <c r="Z121" s="51"/>
      <c r="AA121" s="162">
        <f>AA122+AA142</f>
        <v>0</v>
      </c>
      <c r="AT121" s="18" t="s">
        <v>76</v>
      </c>
      <c r="AU121" s="18" t="s">
        <v>166</v>
      </c>
      <c r="BK121" s="163">
        <f>BK122+BK142</f>
        <v>0</v>
      </c>
    </row>
    <row r="122" spans="2:65" s="10" customFormat="1" ht="37.35" customHeight="1">
      <c r="B122" s="164"/>
      <c r="C122" s="165"/>
      <c r="D122" s="166" t="s">
        <v>167</v>
      </c>
      <c r="E122" s="166"/>
      <c r="F122" s="166"/>
      <c r="G122" s="166"/>
      <c r="H122" s="166"/>
      <c r="I122" s="166"/>
      <c r="J122" s="166"/>
      <c r="K122" s="166"/>
      <c r="L122" s="166"/>
      <c r="M122" s="166"/>
      <c r="N122" s="257">
        <f>BK122</f>
        <v>0</v>
      </c>
      <c r="O122" s="255"/>
      <c r="P122" s="255"/>
      <c r="Q122" s="255"/>
      <c r="R122" s="167"/>
      <c r="T122" s="168"/>
      <c r="U122" s="165"/>
      <c r="V122" s="165"/>
      <c r="W122" s="169">
        <f>W123+W131+W133+W140</f>
        <v>0</v>
      </c>
      <c r="X122" s="165"/>
      <c r="Y122" s="169">
        <f>Y123+Y131+Y133+Y140</f>
        <v>6.079773799999999</v>
      </c>
      <c r="Z122" s="165"/>
      <c r="AA122" s="170">
        <f>AA123+AA131+AA133+AA140</f>
        <v>0</v>
      </c>
      <c r="AR122" s="171" t="s">
        <v>84</v>
      </c>
      <c r="AT122" s="172" t="s">
        <v>76</v>
      </c>
      <c r="AU122" s="172" t="s">
        <v>77</v>
      </c>
      <c r="AY122" s="171" t="s">
        <v>195</v>
      </c>
      <c r="BK122" s="173">
        <f>BK123+BK131+BK133+BK140</f>
        <v>0</v>
      </c>
    </row>
    <row r="123" spans="2:65" s="10" customFormat="1" ht="19.95" customHeight="1">
      <c r="B123" s="164"/>
      <c r="C123" s="165"/>
      <c r="D123" s="174" t="s">
        <v>168</v>
      </c>
      <c r="E123" s="174"/>
      <c r="F123" s="174"/>
      <c r="G123" s="174"/>
      <c r="H123" s="174"/>
      <c r="I123" s="174"/>
      <c r="J123" s="174"/>
      <c r="K123" s="174"/>
      <c r="L123" s="174"/>
      <c r="M123" s="174"/>
      <c r="N123" s="273">
        <f>BK123</f>
        <v>0</v>
      </c>
      <c r="O123" s="274"/>
      <c r="P123" s="274"/>
      <c r="Q123" s="274"/>
      <c r="R123" s="167"/>
      <c r="T123" s="168"/>
      <c r="U123" s="165"/>
      <c r="V123" s="165"/>
      <c r="W123" s="169">
        <f>SUM(W124:W130)</f>
        <v>0</v>
      </c>
      <c r="X123" s="165"/>
      <c r="Y123" s="169">
        <f>SUM(Y124:Y130)</f>
        <v>1.1192579999999999</v>
      </c>
      <c r="Z123" s="165"/>
      <c r="AA123" s="170">
        <f>SUM(AA124:AA130)</f>
        <v>0</v>
      </c>
      <c r="AR123" s="171" t="s">
        <v>84</v>
      </c>
      <c r="AT123" s="172" t="s">
        <v>76</v>
      </c>
      <c r="AU123" s="172" t="s">
        <v>84</v>
      </c>
      <c r="AY123" s="171" t="s">
        <v>195</v>
      </c>
      <c r="BK123" s="173">
        <f>SUM(BK124:BK130)</f>
        <v>0</v>
      </c>
    </row>
    <row r="124" spans="2:65" s="1" customFormat="1" ht="22.5" customHeight="1">
      <c r="B124" s="35"/>
      <c r="C124" s="175" t="s">
        <v>84</v>
      </c>
      <c r="D124" s="175" t="s">
        <v>196</v>
      </c>
      <c r="E124" s="176" t="s">
        <v>521</v>
      </c>
      <c r="F124" s="262" t="s">
        <v>522</v>
      </c>
      <c r="G124" s="262"/>
      <c r="H124" s="262"/>
      <c r="I124" s="262"/>
      <c r="J124" s="177" t="s">
        <v>199</v>
      </c>
      <c r="K124" s="178">
        <v>26.46</v>
      </c>
      <c r="L124" s="263">
        <v>0</v>
      </c>
      <c r="M124" s="264"/>
      <c r="N124" s="265">
        <f t="shared" ref="N124:N130" si="5">ROUND(L124*K124,2)</f>
        <v>0</v>
      </c>
      <c r="O124" s="265"/>
      <c r="P124" s="265"/>
      <c r="Q124" s="265"/>
      <c r="R124" s="37"/>
      <c r="T124" s="180" t="s">
        <v>20</v>
      </c>
      <c r="U124" s="44" t="s">
        <v>44</v>
      </c>
      <c r="V124" s="36"/>
      <c r="W124" s="181">
        <f t="shared" ref="W124:W130" si="6">V124*K124</f>
        <v>0</v>
      </c>
      <c r="X124" s="181">
        <v>0</v>
      </c>
      <c r="Y124" s="181">
        <f t="shared" ref="Y124:Y130" si="7">X124*K124</f>
        <v>0</v>
      </c>
      <c r="Z124" s="181">
        <v>0</v>
      </c>
      <c r="AA124" s="182">
        <f t="shared" ref="AA124:AA130" si="8">Z124*K124</f>
        <v>0</v>
      </c>
      <c r="AR124" s="18" t="s">
        <v>200</v>
      </c>
      <c r="AT124" s="18" t="s">
        <v>196</v>
      </c>
      <c r="AU124" s="18" t="s">
        <v>89</v>
      </c>
      <c r="AY124" s="18" t="s">
        <v>195</v>
      </c>
      <c r="BE124" s="118">
        <f t="shared" ref="BE124:BE130" si="9">IF(U124="základná",N124,0)</f>
        <v>0</v>
      </c>
      <c r="BF124" s="118">
        <f t="shared" ref="BF124:BF130" si="10">IF(U124="znížená",N124,0)</f>
        <v>0</v>
      </c>
      <c r="BG124" s="118">
        <f t="shared" ref="BG124:BG130" si="11">IF(U124="zákl. prenesená",N124,0)</f>
        <v>0</v>
      </c>
      <c r="BH124" s="118">
        <f t="shared" ref="BH124:BH130" si="12">IF(U124="zníž. prenesená",N124,0)</f>
        <v>0</v>
      </c>
      <c r="BI124" s="118">
        <f t="shared" ref="BI124:BI130" si="13">IF(U124="nulová",N124,0)</f>
        <v>0</v>
      </c>
      <c r="BJ124" s="18" t="s">
        <v>89</v>
      </c>
      <c r="BK124" s="118">
        <f t="shared" ref="BK124:BK130" si="14">ROUND(L124*K124,2)</f>
        <v>0</v>
      </c>
      <c r="BL124" s="18" t="s">
        <v>200</v>
      </c>
      <c r="BM124" s="18" t="s">
        <v>523</v>
      </c>
    </row>
    <row r="125" spans="2:65" s="1" customFormat="1" ht="44.25" customHeight="1">
      <c r="B125" s="35"/>
      <c r="C125" s="175" t="s">
        <v>89</v>
      </c>
      <c r="D125" s="175" t="s">
        <v>196</v>
      </c>
      <c r="E125" s="176" t="s">
        <v>524</v>
      </c>
      <c r="F125" s="262" t="s">
        <v>525</v>
      </c>
      <c r="G125" s="262"/>
      <c r="H125" s="262"/>
      <c r="I125" s="262"/>
      <c r="J125" s="177" t="s">
        <v>199</v>
      </c>
      <c r="K125" s="178">
        <v>26.46</v>
      </c>
      <c r="L125" s="263">
        <v>0</v>
      </c>
      <c r="M125" s="264"/>
      <c r="N125" s="265">
        <f t="shared" si="5"/>
        <v>0</v>
      </c>
      <c r="O125" s="265"/>
      <c r="P125" s="265"/>
      <c r="Q125" s="265"/>
      <c r="R125" s="37"/>
      <c r="T125" s="180" t="s">
        <v>20</v>
      </c>
      <c r="U125" s="44" t="s">
        <v>44</v>
      </c>
      <c r="V125" s="36"/>
      <c r="W125" s="181">
        <f t="shared" si="6"/>
        <v>0</v>
      </c>
      <c r="X125" s="181">
        <v>0</v>
      </c>
      <c r="Y125" s="181">
        <f t="shared" si="7"/>
        <v>0</v>
      </c>
      <c r="Z125" s="181">
        <v>0</v>
      </c>
      <c r="AA125" s="182">
        <f t="shared" si="8"/>
        <v>0</v>
      </c>
      <c r="AR125" s="18" t="s">
        <v>200</v>
      </c>
      <c r="AT125" s="18" t="s">
        <v>196</v>
      </c>
      <c r="AU125" s="18" t="s">
        <v>89</v>
      </c>
      <c r="AY125" s="18" t="s">
        <v>195</v>
      </c>
      <c r="BE125" s="118">
        <f t="shared" si="9"/>
        <v>0</v>
      </c>
      <c r="BF125" s="118">
        <f t="shared" si="10"/>
        <v>0</v>
      </c>
      <c r="BG125" s="118">
        <f t="shared" si="11"/>
        <v>0</v>
      </c>
      <c r="BH125" s="118">
        <f t="shared" si="12"/>
        <v>0</v>
      </c>
      <c r="BI125" s="118">
        <f t="shared" si="13"/>
        <v>0</v>
      </c>
      <c r="BJ125" s="18" t="s">
        <v>89</v>
      </c>
      <c r="BK125" s="118">
        <f t="shared" si="14"/>
        <v>0</v>
      </c>
      <c r="BL125" s="18" t="s">
        <v>200</v>
      </c>
      <c r="BM125" s="18" t="s">
        <v>526</v>
      </c>
    </row>
    <row r="126" spans="2:65" s="1" customFormat="1" ht="31.5" customHeight="1">
      <c r="B126" s="35"/>
      <c r="C126" s="175" t="s">
        <v>205</v>
      </c>
      <c r="D126" s="175" t="s">
        <v>196</v>
      </c>
      <c r="E126" s="176" t="s">
        <v>527</v>
      </c>
      <c r="F126" s="262" t="s">
        <v>528</v>
      </c>
      <c r="G126" s="262"/>
      <c r="H126" s="262"/>
      <c r="I126" s="262"/>
      <c r="J126" s="177" t="s">
        <v>237</v>
      </c>
      <c r="K126" s="178">
        <v>39.69</v>
      </c>
      <c r="L126" s="263">
        <v>0</v>
      </c>
      <c r="M126" s="264"/>
      <c r="N126" s="265">
        <f t="shared" si="5"/>
        <v>0</v>
      </c>
      <c r="O126" s="265"/>
      <c r="P126" s="265"/>
      <c r="Q126" s="265"/>
      <c r="R126" s="37"/>
      <c r="T126" s="180" t="s">
        <v>20</v>
      </c>
      <c r="U126" s="44" t="s">
        <v>44</v>
      </c>
      <c r="V126" s="36"/>
      <c r="W126" s="181">
        <f t="shared" si="6"/>
        <v>0</v>
      </c>
      <c r="X126" s="181">
        <v>2.8199999999999999E-2</v>
      </c>
      <c r="Y126" s="181">
        <f t="shared" si="7"/>
        <v>1.1192579999999999</v>
      </c>
      <c r="Z126" s="181">
        <v>0</v>
      </c>
      <c r="AA126" s="182">
        <f t="shared" si="8"/>
        <v>0</v>
      </c>
      <c r="AR126" s="18" t="s">
        <v>200</v>
      </c>
      <c r="AT126" s="18" t="s">
        <v>196</v>
      </c>
      <c r="AU126" s="18" t="s">
        <v>89</v>
      </c>
      <c r="AY126" s="18" t="s">
        <v>195</v>
      </c>
      <c r="BE126" s="118">
        <f t="shared" si="9"/>
        <v>0</v>
      </c>
      <c r="BF126" s="118">
        <f t="shared" si="10"/>
        <v>0</v>
      </c>
      <c r="BG126" s="118">
        <f t="shared" si="11"/>
        <v>0</v>
      </c>
      <c r="BH126" s="118">
        <f t="shared" si="12"/>
        <v>0</v>
      </c>
      <c r="BI126" s="118">
        <f t="shared" si="13"/>
        <v>0</v>
      </c>
      <c r="BJ126" s="18" t="s">
        <v>89</v>
      </c>
      <c r="BK126" s="118">
        <f t="shared" si="14"/>
        <v>0</v>
      </c>
      <c r="BL126" s="18" t="s">
        <v>200</v>
      </c>
      <c r="BM126" s="18" t="s">
        <v>529</v>
      </c>
    </row>
    <row r="127" spans="2:65" s="1" customFormat="1" ht="31.5" customHeight="1">
      <c r="B127" s="35"/>
      <c r="C127" s="175" t="s">
        <v>200</v>
      </c>
      <c r="D127" s="175" t="s">
        <v>196</v>
      </c>
      <c r="E127" s="176" t="s">
        <v>530</v>
      </c>
      <c r="F127" s="262" t="s">
        <v>531</v>
      </c>
      <c r="G127" s="262"/>
      <c r="H127" s="262"/>
      <c r="I127" s="262"/>
      <c r="J127" s="177" t="s">
        <v>237</v>
      </c>
      <c r="K127" s="178">
        <v>39.69</v>
      </c>
      <c r="L127" s="263">
        <v>0</v>
      </c>
      <c r="M127" s="264"/>
      <c r="N127" s="265">
        <f t="shared" si="5"/>
        <v>0</v>
      </c>
      <c r="O127" s="265"/>
      <c r="P127" s="265"/>
      <c r="Q127" s="265"/>
      <c r="R127" s="37"/>
      <c r="T127" s="180" t="s">
        <v>20</v>
      </c>
      <c r="U127" s="44" t="s">
        <v>44</v>
      </c>
      <c r="V127" s="36"/>
      <c r="W127" s="181">
        <f t="shared" si="6"/>
        <v>0</v>
      </c>
      <c r="X127" s="181">
        <v>0</v>
      </c>
      <c r="Y127" s="181">
        <f t="shared" si="7"/>
        <v>0</v>
      </c>
      <c r="Z127" s="181">
        <v>0</v>
      </c>
      <c r="AA127" s="182">
        <f t="shared" si="8"/>
        <v>0</v>
      </c>
      <c r="AR127" s="18" t="s">
        <v>200</v>
      </c>
      <c r="AT127" s="18" t="s">
        <v>196</v>
      </c>
      <c r="AU127" s="18" t="s">
        <v>89</v>
      </c>
      <c r="AY127" s="18" t="s">
        <v>195</v>
      </c>
      <c r="BE127" s="118">
        <f t="shared" si="9"/>
        <v>0</v>
      </c>
      <c r="BF127" s="118">
        <f t="shared" si="10"/>
        <v>0</v>
      </c>
      <c r="BG127" s="118">
        <f t="shared" si="11"/>
        <v>0</v>
      </c>
      <c r="BH127" s="118">
        <f t="shared" si="12"/>
        <v>0</v>
      </c>
      <c r="BI127" s="118">
        <f t="shared" si="13"/>
        <v>0</v>
      </c>
      <c r="BJ127" s="18" t="s">
        <v>89</v>
      </c>
      <c r="BK127" s="118">
        <f t="shared" si="14"/>
        <v>0</v>
      </c>
      <c r="BL127" s="18" t="s">
        <v>200</v>
      </c>
      <c r="BM127" s="18" t="s">
        <v>532</v>
      </c>
    </row>
    <row r="128" spans="2:65" s="1" customFormat="1" ht="44.25" customHeight="1">
      <c r="B128" s="35"/>
      <c r="C128" s="175" t="s">
        <v>213</v>
      </c>
      <c r="D128" s="175" t="s">
        <v>196</v>
      </c>
      <c r="E128" s="176" t="s">
        <v>533</v>
      </c>
      <c r="F128" s="262" t="s">
        <v>534</v>
      </c>
      <c r="G128" s="262"/>
      <c r="H128" s="262"/>
      <c r="I128" s="262"/>
      <c r="J128" s="177" t="s">
        <v>199</v>
      </c>
      <c r="K128" s="178">
        <v>21.73</v>
      </c>
      <c r="L128" s="263">
        <v>0</v>
      </c>
      <c r="M128" s="264"/>
      <c r="N128" s="265">
        <f t="shared" si="5"/>
        <v>0</v>
      </c>
      <c r="O128" s="265"/>
      <c r="P128" s="265"/>
      <c r="Q128" s="265"/>
      <c r="R128" s="37"/>
      <c r="T128" s="180" t="s">
        <v>20</v>
      </c>
      <c r="U128" s="44" t="s">
        <v>44</v>
      </c>
      <c r="V128" s="36"/>
      <c r="W128" s="181">
        <f t="shared" si="6"/>
        <v>0</v>
      </c>
      <c r="X128" s="181">
        <v>0</v>
      </c>
      <c r="Y128" s="181">
        <f t="shared" si="7"/>
        <v>0</v>
      </c>
      <c r="Z128" s="181">
        <v>0</v>
      </c>
      <c r="AA128" s="182">
        <f t="shared" si="8"/>
        <v>0</v>
      </c>
      <c r="AR128" s="18" t="s">
        <v>200</v>
      </c>
      <c r="AT128" s="18" t="s">
        <v>196</v>
      </c>
      <c r="AU128" s="18" t="s">
        <v>89</v>
      </c>
      <c r="AY128" s="18" t="s">
        <v>195</v>
      </c>
      <c r="BE128" s="118">
        <f t="shared" si="9"/>
        <v>0</v>
      </c>
      <c r="BF128" s="118">
        <f t="shared" si="10"/>
        <v>0</v>
      </c>
      <c r="BG128" s="118">
        <f t="shared" si="11"/>
        <v>0</v>
      </c>
      <c r="BH128" s="118">
        <f t="shared" si="12"/>
        <v>0</v>
      </c>
      <c r="BI128" s="118">
        <f t="shared" si="13"/>
        <v>0</v>
      </c>
      <c r="BJ128" s="18" t="s">
        <v>89</v>
      </c>
      <c r="BK128" s="118">
        <f t="shared" si="14"/>
        <v>0</v>
      </c>
      <c r="BL128" s="18" t="s">
        <v>200</v>
      </c>
      <c r="BM128" s="18" t="s">
        <v>535</v>
      </c>
    </row>
    <row r="129" spans="2:65" s="1" customFormat="1" ht="31.5" customHeight="1">
      <c r="B129" s="35"/>
      <c r="C129" s="175" t="s">
        <v>219</v>
      </c>
      <c r="D129" s="175" t="s">
        <v>196</v>
      </c>
      <c r="E129" s="176" t="s">
        <v>536</v>
      </c>
      <c r="F129" s="262" t="s">
        <v>537</v>
      </c>
      <c r="G129" s="262"/>
      <c r="H129" s="262"/>
      <c r="I129" s="262"/>
      <c r="J129" s="177" t="s">
        <v>199</v>
      </c>
      <c r="K129" s="178">
        <v>4.7300000000000004</v>
      </c>
      <c r="L129" s="263">
        <v>0</v>
      </c>
      <c r="M129" s="264"/>
      <c r="N129" s="265">
        <f t="shared" si="5"/>
        <v>0</v>
      </c>
      <c r="O129" s="265"/>
      <c r="P129" s="265"/>
      <c r="Q129" s="265"/>
      <c r="R129" s="37"/>
      <c r="T129" s="180" t="s">
        <v>20</v>
      </c>
      <c r="U129" s="44" t="s">
        <v>44</v>
      </c>
      <c r="V129" s="36"/>
      <c r="W129" s="181">
        <f t="shared" si="6"/>
        <v>0</v>
      </c>
      <c r="X129" s="181">
        <v>0</v>
      </c>
      <c r="Y129" s="181">
        <f t="shared" si="7"/>
        <v>0</v>
      </c>
      <c r="Z129" s="181">
        <v>0</v>
      </c>
      <c r="AA129" s="182">
        <f t="shared" si="8"/>
        <v>0</v>
      </c>
      <c r="AR129" s="18" t="s">
        <v>200</v>
      </c>
      <c r="AT129" s="18" t="s">
        <v>196</v>
      </c>
      <c r="AU129" s="18" t="s">
        <v>89</v>
      </c>
      <c r="AY129" s="18" t="s">
        <v>195</v>
      </c>
      <c r="BE129" s="118">
        <f t="shared" si="9"/>
        <v>0</v>
      </c>
      <c r="BF129" s="118">
        <f t="shared" si="10"/>
        <v>0</v>
      </c>
      <c r="BG129" s="118">
        <f t="shared" si="11"/>
        <v>0</v>
      </c>
      <c r="BH129" s="118">
        <f t="shared" si="12"/>
        <v>0</v>
      </c>
      <c r="BI129" s="118">
        <f t="shared" si="13"/>
        <v>0</v>
      </c>
      <c r="BJ129" s="18" t="s">
        <v>89</v>
      </c>
      <c r="BK129" s="118">
        <f t="shared" si="14"/>
        <v>0</v>
      </c>
      <c r="BL129" s="18" t="s">
        <v>200</v>
      </c>
      <c r="BM129" s="18" t="s">
        <v>538</v>
      </c>
    </row>
    <row r="130" spans="2:65" s="1" customFormat="1" ht="22.5" customHeight="1">
      <c r="B130" s="35"/>
      <c r="C130" s="183" t="s">
        <v>223</v>
      </c>
      <c r="D130" s="183" t="s">
        <v>214</v>
      </c>
      <c r="E130" s="184" t="s">
        <v>539</v>
      </c>
      <c r="F130" s="266" t="s">
        <v>540</v>
      </c>
      <c r="G130" s="266"/>
      <c r="H130" s="266"/>
      <c r="I130" s="266"/>
      <c r="J130" s="185" t="s">
        <v>199</v>
      </c>
      <c r="K130" s="186">
        <v>4.7300000000000004</v>
      </c>
      <c r="L130" s="267">
        <v>0</v>
      </c>
      <c r="M130" s="268"/>
      <c r="N130" s="269">
        <f t="shared" si="5"/>
        <v>0</v>
      </c>
      <c r="O130" s="265"/>
      <c r="P130" s="265"/>
      <c r="Q130" s="265"/>
      <c r="R130" s="37"/>
      <c r="T130" s="180" t="s">
        <v>20</v>
      </c>
      <c r="U130" s="44" t="s">
        <v>44</v>
      </c>
      <c r="V130" s="36"/>
      <c r="W130" s="181">
        <f t="shared" si="6"/>
        <v>0</v>
      </c>
      <c r="X130" s="181">
        <v>0</v>
      </c>
      <c r="Y130" s="181">
        <f t="shared" si="7"/>
        <v>0</v>
      </c>
      <c r="Z130" s="181">
        <v>0</v>
      </c>
      <c r="AA130" s="182">
        <f t="shared" si="8"/>
        <v>0</v>
      </c>
      <c r="AR130" s="18" t="s">
        <v>217</v>
      </c>
      <c r="AT130" s="18" t="s">
        <v>214</v>
      </c>
      <c r="AU130" s="18" t="s">
        <v>89</v>
      </c>
      <c r="AY130" s="18" t="s">
        <v>195</v>
      </c>
      <c r="BE130" s="118">
        <f t="shared" si="9"/>
        <v>0</v>
      </c>
      <c r="BF130" s="118">
        <f t="shared" si="10"/>
        <v>0</v>
      </c>
      <c r="BG130" s="118">
        <f t="shared" si="11"/>
        <v>0</v>
      </c>
      <c r="BH130" s="118">
        <f t="shared" si="12"/>
        <v>0</v>
      </c>
      <c r="BI130" s="118">
        <f t="shared" si="13"/>
        <v>0</v>
      </c>
      <c r="BJ130" s="18" t="s">
        <v>89</v>
      </c>
      <c r="BK130" s="118">
        <f t="shared" si="14"/>
        <v>0</v>
      </c>
      <c r="BL130" s="18" t="s">
        <v>200</v>
      </c>
      <c r="BM130" s="18" t="s">
        <v>541</v>
      </c>
    </row>
    <row r="131" spans="2:65" s="10" customFormat="1" ht="29.85" customHeight="1">
      <c r="B131" s="164"/>
      <c r="C131" s="165"/>
      <c r="D131" s="174" t="s">
        <v>519</v>
      </c>
      <c r="E131" s="174"/>
      <c r="F131" s="174"/>
      <c r="G131" s="174"/>
      <c r="H131" s="174"/>
      <c r="I131" s="174"/>
      <c r="J131" s="174"/>
      <c r="K131" s="174"/>
      <c r="L131" s="174"/>
      <c r="M131" s="174"/>
      <c r="N131" s="275">
        <f>BK131</f>
        <v>0</v>
      </c>
      <c r="O131" s="276"/>
      <c r="P131" s="276"/>
      <c r="Q131" s="276"/>
      <c r="R131" s="167"/>
      <c r="T131" s="168"/>
      <c r="U131" s="165"/>
      <c r="V131" s="165"/>
      <c r="W131" s="169">
        <f>W132</f>
        <v>0</v>
      </c>
      <c r="X131" s="165"/>
      <c r="Y131" s="169">
        <f>Y132</f>
        <v>4.837656</v>
      </c>
      <c r="Z131" s="165"/>
      <c r="AA131" s="170">
        <f>AA132</f>
        <v>0</v>
      </c>
      <c r="AR131" s="171" t="s">
        <v>84</v>
      </c>
      <c r="AT131" s="172" t="s">
        <v>76</v>
      </c>
      <c r="AU131" s="172" t="s">
        <v>84</v>
      </c>
      <c r="AY131" s="171" t="s">
        <v>195</v>
      </c>
      <c r="BK131" s="173">
        <f>BK132</f>
        <v>0</v>
      </c>
    </row>
    <row r="132" spans="2:65" s="1" customFormat="1" ht="31.5" customHeight="1">
      <c r="B132" s="35"/>
      <c r="C132" s="175" t="s">
        <v>217</v>
      </c>
      <c r="D132" s="175" t="s">
        <v>196</v>
      </c>
      <c r="E132" s="176" t="s">
        <v>542</v>
      </c>
      <c r="F132" s="262" t="s">
        <v>543</v>
      </c>
      <c r="G132" s="262"/>
      <c r="H132" s="262"/>
      <c r="I132" s="262"/>
      <c r="J132" s="177" t="s">
        <v>199</v>
      </c>
      <c r="K132" s="178">
        <v>2.84</v>
      </c>
      <c r="L132" s="263">
        <v>0</v>
      </c>
      <c r="M132" s="264"/>
      <c r="N132" s="265">
        <f>ROUND(L132*K132,2)</f>
        <v>0</v>
      </c>
      <c r="O132" s="265"/>
      <c r="P132" s="265"/>
      <c r="Q132" s="265"/>
      <c r="R132" s="37"/>
      <c r="T132" s="180" t="s">
        <v>20</v>
      </c>
      <c r="U132" s="44" t="s">
        <v>44</v>
      </c>
      <c r="V132" s="36"/>
      <c r="W132" s="181">
        <f>V132*K132</f>
        <v>0</v>
      </c>
      <c r="X132" s="181">
        <v>1.7034</v>
      </c>
      <c r="Y132" s="181">
        <f>X132*K132</f>
        <v>4.837656</v>
      </c>
      <c r="Z132" s="181">
        <v>0</v>
      </c>
      <c r="AA132" s="182">
        <f>Z132*K132</f>
        <v>0</v>
      </c>
      <c r="AR132" s="18" t="s">
        <v>200</v>
      </c>
      <c r="AT132" s="18" t="s">
        <v>196</v>
      </c>
      <c r="AU132" s="18" t="s">
        <v>89</v>
      </c>
      <c r="AY132" s="18" t="s">
        <v>195</v>
      </c>
      <c r="BE132" s="118">
        <f>IF(U132="základná",N132,0)</f>
        <v>0</v>
      </c>
      <c r="BF132" s="118">
        <f>IF(U132="znížená",N132,0)</f>
        <v>0</v>
      </c>
      <c r="BG132" s="118">
        <f>IF(U132="zákl. prenesená",N132,0)</f>
        <v>0</v>
      </c>
      <c r="BH132" s="118">
        <f>IF(U132="zníž. prenesená",N132,0)</f>
        <v>0</v>
      </c>
      <c r="BI132" s="118">
        <f>IF(U132="nulová",N132,0)</f>
        <v>0</v>
      </c>
      <c r="BJ132" s="18" t="s">
        <v>89</v>
      </c>
      <c r="BK132" s="118">
        <f>ROUND(L132*K132,2)</f>
        <v>0</v>
      </c>
      <c r="BL132" s="18" t="s">
        <v>200</v>
      </c>
      <c r="BM132" s="18" t="s">
        <v>544</v>
      </c>
    </row>
    <row r="133" spans="2:65" s="10" customFormat="1" ht="29.85" customHeight="1">
      <c r="B133" s="164"/>
      <c r="C133" s="165"/>
      <c r="D133" s="174" t="s">
        <v>520</v>
      </c>
      <c r="E133" s="174"/>
      <c r="F133" s="174"/>
      <c r="G133" s="174"/>
      <c r="H133" s="174"/>
      <c r="I133" s="174"/>
      <c r="J133" s="174"/>
      <c r="K133" s="174"/>
      <c r="L133" s="174"/>
      <c r="M133" s="174"/>
      <c r="N133" s="275">
        <f>BK133</f>
        <v>0</v>
      </c>
      <c r="O133" s="276"/>
      <c r="P133" s="276"/>
      <c r="Q133" s="276"/>
      <c r="R133" s="167"/>
      <c r="T133" s="168"/>
      <c r="U133" s="165"/>
      <c r="V133" s="165"/>
      <c r="W133" s="169">
        <f>SUM(W134:W139)</f>
        <v>0</v>
      </c>
      <c r="X133" s="165"/>
      <c r="Y133" s="169">
        <f>SUM(Y134:Y139)</f>
        <v>0.12285980000000001</v>
      </c>
      <c r="Z133" s="165"/>
      <c r="AA133" s="170">
        <f>SUM(AA134:AA139)</f>
        <v>0</v>
      </c>
      <c r="AR133" s="171" t="s">
        <v>84</v>
      </c>
      <c r="AT133" s="172" t="s">
        <v>76</v>
      </c>
      <c r="AU133" s="172" t="s">
        <v>84</v>
      </c>
      <c r="AY133" s="171" t="s">
        <v>195</v>
      </c>
      <c r="BK133" s="173">
        <f>SUM(BK134:BK139)</f>
        <v>0</v>
      </c>
    </row>
    <row r="134" spans="2:65" s="1" customFormat="1" ht="44.25" customHeight="1">
      <c r="B134" s="35"/>
      <c r="C134" s="175" t="s">
        <v>230</v>
      </c>
      <c r="D134" s="175" t="s">
        <v>196</v>
      </c>
      <c r="E134" s="176" t="s">
        <v>545</v>
      </c>
      <c r="F134" s="262" t="s">
        <v>546</v>
      </c>
      <c r="G134" s="262"/>
      <c r="H134" s="262"/>
      <c r="I134" s="262"/>
      <c r="J134" s="177" t="s">
        <v>279</v>
      </c>
      <c r="K134" s="178">
        <v>25.2</v>
      </c>
      <c r="L134" s="263">
        <v>0</v>
      </c>
      <c r="M134" s="264"/>
      <c r="N134" s="265">
        <f t="shared" ref="N134:N139" si="15">ROUND(L134*K134,2)</f>
        <v>0</v>
      </c>
      <c r="O134" s="265"/>
      <c r="P134" s="265"/>
      <c r="Q134" s="265"/>
      <c r="R134" s="37"/>
      <c r="T134" s="180" t="s">
        <v>20</v>
      </c>
      <c r="U134" s="44" t="s">
        <v>44</v>
      </c>
      <c r="V134" s="36"/>
      <c r="W134" s="181">
        <f t="shared" ref="W134:W139" si="16">V134*K134</f>
        <v>0</v>
      </c>
      <c r="X134" s="181">
        <v>2.0000000000000002E-5</v>
      </c>
      <c r="Y134" s="181">
        <f t="shared" ref="Y134:Y139" si="17">X134*K134</f>
        <v>5.04E-4</v>
      </c>
      <c r="Z134" s="181">
        <v>0</v>
      </c>
      <c r="AA134" s="182">
        <f t="shared" ref="AA134:AA139" si="18">Z134*K134</f>
        <v>0</v>
      </c>
      <c r="AR134" s="18" t="s">
        <v>200</v>
      </c>
      <c r="AT134" s="18" t="s">
        <v>196</v>
      </c>
      <c r="AU134" s="18" t="s">
        <v>89</v>
      </c>
      <c r="AY134" s="18" t="s">
        <v>195</v>
      </c>
      <c r="BE134" s="118">
        <f t="shared" ref="BE134:BE139" si="19">IF(U134="základná",N134,0)</f>
        <v>0</v>
      </c>
      <c r="BF134" s="118">
        <f t="shared" ref="BF134:BF139" si="20">IF(U134="znížená",N134,0)</f>
        <v>0</v>
      </c>
      <c r="BG134" s="118">
        <f t="shared" ref="BG134:BG139" si="21">IF(U134="zákl. prenesená",N134,0)</f>
        <v>0</v>
      </c>
      <c r="BH134" s="118">
        <f t="shared" ref="BH134:BH139" si="22">IF(U134="zníž. prenesená",N134,0)</f>
        <v>0</v>
      </c>
      <c r="BI134" s="118">
        <f t="shared" ref="BI134:BI139" si="23">IF(U134="nulová",N134,0)</f>
        <v>0</v>
      </c>
      <c r="BJ134" s="18" t="s">
        <v>89</v>
      </c>
      <c r="BK134" s="118">
        <f t="shared" ref="BK134:BK139" si="24">ROUND(L134*K134,2)</f>
        <v>0</v>
      </c>
      <c r="BL134" s="18" t="s">
        <v>200</v>
      </c>
      <c r="BM134" s="18" t="s">
        <v>547</v>
      </c>
    </row>
    <row r="135" spans="2:65" s="1" customFormat="1" ht="22.5" customHeight="1">
      <c r="B135" s="35"/>
      <c r="C135" s="183" t="s">
        <v>234</v>
      </c>
      <c r="D135" s="183" t="s">
        <v>214</v>
      </c>
      <c r="E135" s="184" t="s">
        <v>548</v>
      </c>
      <c r="F135" s="266" t="s">
        <v>549</v>
      </c>
      <c r="G135" s="266"/>
      <c r="H135" s="266"/>
      <c r="I135" s="266"/>
      <c r="J135" s="185" t="s">
        <v>279</v>
      </c>
      <c r="K135" s="186">
        <v>27.54</v>
      </c>
      <c r="L135" s="267">
        <v>0</v>
      </c>
      <c r="M135" s="268"/>
      <c r="N135" s="269">
        <f t="shared" si="15"/>
        <v>0</v>
      </c>
      <c r="O135" s="265"/>
      <c r="P135" s="265"/>
      <c r="Q135" s="265"/>
      <c r="R135" s="37"/>
      <c r="T135" s="180" t="s">
        <v>20</v>
      </c>
      <c r="U135" s="44" t="s">
        <v>44</v>
      </c>
      <c r="V135" s="36"/>
      <c r="W135" s="181">
        <f t="shared" si="16"/>
        <v>0</v>
      </c>
      <c r="X135" s="181">
        <v>2.7E-4</v>
      </c>
      <c r="Y135" s="181">
        <f t="shared" si="17"/>
        <v>7.4358000000000002E-3</v>
      </c>
      <c r="Z135" s="181">
        <v>0</v>
      </c>
      <c r="AA135" s="182">
        <f t="shared" si="18"/>
        <v>0</v>
      </c>
      <c r="AR135" s="18" t="s">
        <v>217</v>
      </c>
      <c r="AT135" s="18" t="s">
        <v>214</v>
      </c>
      <c r="AU135" s="18" t="s">
        <v>89</v>
      </c>
      <c r="AY135" s="18" t="s">
        <v>195</v>
      </c>
      <c r="BE135" s="118">
        <f t="shared" si="19"/>
        <v>0</v>
      </c>
      <c r="BF135" s="118">
        <f t="shared" si="20"/>
        <v>0</v>
      </c>
      <c r="BG135" s="118">
        <f t="shared" si="21"/>
        <v>0</v>
      </c>
      <c r="BH135" s="118">
        <f t="shared" si="22"/>
        <v>0</v>
      </c>
      <c r="BI135" s="118">
        <f t="shared" si="23"/>
        <v>0</v>
      </c>
      <c r="BJ135" s="18" t="s">
        <v>89</v>
      </c>
      <c r="BK135" s="118">
        <f t="shared" si="24"/>
        <v>0</v>
      </c>
      <c r="BL135" s="18" t="s">
        <v>200</v>
      </c>
      <c r="BM135" s="18" t="s">
        <v>550</v>
      </c>
    </row>
    <row r="136" spans="2:65" s="1" customFormat="1" ht="31.5" customHeight="1">
      <c r="B136" s="35"/>
      <c r="C136" s="175" t="s">
        <v>239</v>
      </c>
      <c r="D136" s="175" t="s">
        <v>196</v>
      </c>
      <c r="E136" s="176" t="s">
        <v>551</v>
      </c>
      <c r="F136" s="262" t="s">
        <v>552</v>
      </c>
      <c r="G136" s="262"/>
      <c r="H136" s="262"/>
      <c r="I136" s="262"/>
      <c r="J136" s="177" t="s">
        <v>279</v>
      </c>
      <c r="K136" s="178">
        <v>25.2</v>
      </c>
      <c r="L136" s="263">
        <v>0</v>
      </c>
      <c r="M136" s="264"/>
      <c r="N136" s="265">
        <f t="shared" si="15"/>
        <v>0</v>
      </c>
      <c r="O136" s="265"/>
      <c r="P136" s="265"/>
      <c r="Q136" s="265"/>
      <c r="R136" s="37"/>
      <c r="T136" s="180" t="s">
        <v>20</v>
      </c>
      <c r="U136" s="44" t="s">
        <v>44</v>
      </c>
      <c r="V136" s="36"/>
      <c r="W136" s="181">
        <f t="shared" si="16"/>
        <v>0</v>
      </c>
      <c r="X136" s="181">
        <v>0</v>
      </c>
      <c r="Y136" s="181">
        <f t="shared" si="17"/>
        <v>0</v>
      </c>
      <c r="Z136" s="181">
        <v>0</v>
      </c>
      <c r="AA136" s="182">
        <f t="shared" si="18"/>
        <v>0</v>
      </c>
      <c r="AR136" s="18" t="s">
        <v>200</v>
      </c>
      <c r="AT136" s="18" t="s">
        <v>196</v>
      </c>
      <c r="AU136" s="18" t="s">
        <v>89</v>
      </c>
      <c r="AY136" s="18" t="s">
        <v>195</v>
      </c>
      <c r="BE136" s="118">
        <f t="shared" si="19"/>
        <v>0</v>
      </c>
      <c r="BF136" s="118">
        <f t="shared" si="20"/>
        <v>0</v>
      </c>
      <c r="BG136" s="118">
        <f t="shared" si="21"/>
        <v>0</v>
      </c>
      <c r="BH136" s="118">
        <f t="shared" si="22"/>
        <v>0</v>
      </c>
      <c r="BI136" s="118">
        <f t="shared" si="23"/>
        <v>0</v>
      </c>
      <c r="BJ136" s="18" t="s">
        <v>89</v>
      </c>
      <c r="BK136" s="118">
        <f t="shared" si="24"/>
        <v>0</v>
      </c>
      <c r="BL136" s="18" t="s">
        <v>200</v>
      </c>
      <c r="BM136" s="18" t="s">
        <v>553</v>
      </c>
    </row>
    <row r="137" spans="2:65" s="1" customFormat="1" ht="31.5" customHeight="1">
      <c r="B137" s="35"/>
      <c r="C137" s="175" t="s">
        <v>243</v>
      </c>
      <c r="D137" s="175" t="s">
        <v>196</v>
      </c>
      <c r="E137" s="176" t="s">
        <v>554</v>
      </c>
      <c r="F137" s="262" t="s">
        <v>555</v>
      </c>
      <c r="G137" s="262"/>
      <c r="H137" s="262"/>
      <c r="I137" s="262"/>
      <c r="J137" s="177" t="s">
        <v>279</v>
      </c>
      <c r="K137" s="178">
        <v>25.2</v>
      </c>
      <c r="L137" s="263">
        <v>0</v>
      </c>
      <c r="M137" s="264"/>
      <c r="N137" s="265">
        <f t="shared" si="15"/>
        <v>0</v>
      </c>
      <c r="O137" s="265"/>
      <c r="P137" s="265"/>
      <c r="Q137" s="265"/>
      <c r="R137" s="37"/>
      <c r="T137" s="180" t="s">
        <v>20</v>
      </c>
      <c r="U137" s="44" t="s">
        <v>44</v>
      </c>
      <c r="V137" s="36"/>
      <c r="W137" s="181">
        <f t="shared" si="16"/>
        <v>0</v>
      </c>
      <c r="X137" s="181">
        <v>0</v>
      </c>
      <c r="Y137" s="181">
        <f t="shared" si="17"/>
        <v>0</v>
      </c>
      <c r="Z137" s="181">
        <v>0</v>
      </c>
      <c r="AA137" s="182">
        <f t="shared" si="18"/>
        <v>0</v>
      </c>
      <c r="AR137" s="18" t="s">
        <v>200</v>
      </c>
      <c r="AT137" s="18" t="s">
        <v>196</v>
      </c>
      <c r="AU137" s="18" t="s">
        <v>89</v>
      </c>
      <c r="AY137" s="18" t="s">
        <v>195</v>
      </c>
      <c r="BE137" s="118">
        <f t="shared" si="19"/>
        <v>0</v>
      </c>
      <c r="BF137" s="118">
        <f t="shared" si="20"/>
        <v>0</v>
      </c>
      <c r="BG137" s="118">
        <f t="shared" si="21"/>
        <v>0</v>
      </c>
      <c r="BH137" s="118">
        <f t="shared" si="22"/>
        <v>0</v>
      </c>
      <c r="BI137" s="118">
        <f t="shared" si="23"/>
        <v>0</v>
      </c>
      <c r="BJ137" s="18" t="s">
        <v>89</v>
      </c>
      <c r="BK137" s="118">
        <f t="shared" si="24"/>
        <v>0</v>
      </c>
      <c r="BL137" s="18" t="s">
        <v>200</v>
      </c>
      <c r="BM137" s="18" t="s">
        <v>556</v>
      </c>
    </row>
    <row r="138" spans="2:65" s="1" customFormat="1" ht="31.5" customHeight="1">
      <c r="B138" s="35"/>
      <c r="C138" s="175" t="s">
        <v>248</v>
      </c>
      <c r="D138" s="175" t="s">
        <v>196</v>
      </c>
      <c r="E138" s="176" t="s">
        <v>557</v>
      </c>
      <c r="F138" s="262" t="s">
        <v>558</v>
      </c>
      <c r="G138" s="262"/>
      <c r="H138" s="262"/>
      <c r="I138" s="262"/>
      <c r="J138" s="177" t="s">
        <v>283</v>
      </c>
      <c r="K138" s="178">
        <v>2</v>
      </c>
      <c r="L138" s="263">
        <v>0</v>
      </c>
      <c r="M138" s="264"/>
      <c r="N138" s="265">
        <f t="shared" si="15"/>
        <v>0</v>
      </c>
      <c r="O138" s="265"/>
      <c r="P138" s="265"/>
      <c r="Q138" s="265"/>
      <c r="R138" s="37"/>
      <c r="T138" s="180" t="s">
        <v>20</v>
      </c>
      <c r="U138" s="44" t="s">
        <v>44</v>
      </c>
      <c r="V138" s="36"/>
      <c r="W138" s="181">
        <f t="shared" si="16"/>
        <v>0</v>
      </c>
      <c r="X138" s="181">
        <v>5.2420000000000001E-2</v>
      </c>
      <c r="Y138" s="181">
        <f t="shared" si="17"/>
        <v>0.10484</v>
      </c>
      <c r="Z138" s="181">
        <v>0</v>
      </c>
      <c r="AA138" s="182">
        <f t="shared" si="18"/>
        <v>0</v>
      </c>
      <c r="AR138" s="18" t="s">
        <v>200</v>
      </c>
      <c r="AT138" s="18" t="s">
        <v>196</v>
      </c>
      <c r="AU138" s="18" t="s">
        <v>89</v>
      </c>
      <c r="AY138" s="18" t="s">
        <v>195</v>
      </c>
      <c r="BE138" s="118">
        <f t="shared" si="19"/>
        <v>0</v>
      </c>
      <c r="BF138" s="118">
        <f t="shared" si="20"/>
        <v>0</v>
      </c>
      <c r="BG138" s="118">
        <f t="shared" si="21"/>
        <v>0</v>
      </c>
      <c r="BH138" s="118">
        <f t="shared" si="22"/>
        <v>0</v>
      </c>
      <c r="BI138" s="118">
        <f t="shared" si="23"/>
        <v>0</v>
      </c>
      <c r="BJ138" s="18" t="s">
        <v>89</v>
      </c>
      <c r="BK138" s="118">
        <f t="shared" si="24"/>
        <v>0</v>
      </c>
      <c r="BL138" s="18" t="s">
        <v>200</v>
      </c>
      <c r="BM138" s="18" t="s">
        <v>559</v>
      </c>
    </row>
    <row r="139" spans="2:65" s="1" customFormat="1" ht="22.5" customHeight="1">
      <c r="B139" s="35"/>
      <c r="C139" s="175" t="s">
        <v>295</v>
      </c>
      <c r="D139" s="175" t="s">
        <v>196</v>
      </c>
      <c r="E139" s="176" t="s">
        <v>560</v>
      </c>
      <c r="F139" s="262" t="s">
        <v>561</v>
      </c>
      <c r="G139" s="262"/>
      <c r="H139" s="262"/>
      <c r="I139" s="262"/>
      <c r="J139" s="177" t="s">
        <v>279</v>
      </c>
      <c r="K139" s="178">
        <v>28</v>
      </c>
      <c r="L139" s="263">
        <v>0</v>
      </c>
      <c r="M139" s="264"/>
      <c r="N139" s="265">
        <f t="shared" si="15"/>
        <v>0</v>
      </c>
      <c r="O139" s="265"/>
      <c r="P139" s="265"/>
      <c r="Q139" s="265"/>
      <c r="R139" s="37"/>
      <c r="T139" s="180" t="s">
        <v>20</v>
      </c>
      <c r="U139" s="44" t="s">
        <v>44</v>
      </c>
      <c r="V139" s="36"/>
      <c r="W139" s="181">
        <f t="shared" si="16"/>
        <v>0</v>
      </c>
      <c r="X139" s="181">
        <v>3.6000000000000002E-4</v>
      </c>
      <c r="Y139" s="181">
        <f t="shared" si="17"/>
        <v>1.008E-2</v>
      </c>
      <c r="Z139" s="181">
        <v>0</v>
      </c>
      <c r="AA139" s="182">
        <f t="shared" si="18"/>
        <v>0</v>
      </c>
      <c r="AR139" s="18" t="s">
        <v>200</v>
      </c>
      <c r="AT139" s="18" t="s">
        <v>196</v>
      </c>
      <c r="AU139" s="18" t="s">
        <v>89</v>
      </c>
      <c r="AY139" s="18" t="s">
        <v>195</v>
      </c>
      <c r="BE139" s="118">
        <f t="shared" si="19"/>
        <v>0</v>
      </c>
      <c r="BF139" s="118">
        <f t="shared" si="20"/>
        <v>0</v>
      </c>
      <c r="BG139" s="118">
        <f t="shared" si="21"/>
        <v>0</v>
      </c>
      <c r="BH139" s="118">
        <f t="shared" si="22"/>
        <v>0</v>
      </c>
      <c r="BI139" s="118">
        <f t="shared" si="23"/>
        <v>0</v>
      </c>
      <c r="BJ139" s="18" t="s">
        <v>89</v>
      </c>
      <c r="BK139" s="118">
        <f t="shared" si="24"/>
        <v>0</v>
      </c>
      <c r="BL139" s="18" t="s">
        <v>200</v>
      </c>
      <c r="BM139" s="18" t="s">
        <v>562</v>
      </c>
    </row>
    <row r="140" spans="2:65" s="10" customFormat="1" ht="29.85" customHeight="1">
      <c r="B140" s="164"/>
      <c r="C140" s="165"/>
      <c r="D140" s="174" t="s">
        <v>258</v>
      </c>
      <c r="E140" s="174"/>
      <c r="F140" s="174"/>
      <c r="G140" s="174"/>
      <c r="H140" s="174"/>
      <c r="I140" s="174"/>
      <c r="J140" s="174"/>
      <c r="K140" s="174"/>
      <c r="L140" s="174"/>
      <c r="M140" s="174"/>
      <c r="N140" s="275">
        <f>BK140</f>
        <v>0</v>
      </c>
      <c r="O140" s="276"/>
      <c r="P140" s="276"/>
      <c r="Q140" s="276"/>
      <c r="R140" s="167"/>
      <c r="T140" s="168"/>
      <c r="U140" s="165"/>
      <c r="V140" s="165"/>
      <c r="W140" s="169">
        <f>W141</f>
        <v>0</v>
      </c>
      <c r="X140" s="165"/>
      <c r="Y140" s="169">
        <f>Y141</f>
        <v>0</v>
      </c>
      <c r="Z140" s="165"/>
      <c r="AA140" s="170">
        <f>AA141</f>
        <v>0</v>
      </c>
      <c r="AR140" s="171" t="s">
        <v>84</v>
      </c>
      <c r="AT140" s="172" t="s">
        <v>76</v>
      </c>
      <c r="AU140" s="172" t="s">
        <v>84</v>
      </c>
      <c r="AY140" s="171" t="s">
        <v>195</v>
      </c>
      <c r="BK140" s="173">
        <f>BK141</f>
        <v>0</v>
      </c>
    </row>
    <row r="141" spans="2:65" s="1" customFormat="1" ht="44.25" customHeight="1">
      <c r="B141" s="35"/>
      <c r="C141" s="175" t="s">
        <v>300</v>
      </c>
      <c r="D141" s="175" t="s">
        <v>196</v>
      </c>
      <c r="E141" s="176" t="s">
        <v>563</v>
      </c>
      <c r="F141" s="262" t="s">
        <v>564</v>
      </c>
      <c r="G141" s="262"/>
      <c r="H141" s="262"/>
      <c r="I141" s="262"/>
      <c r="J141" s="177" t="s">
        <v>246</v>
      </c>
      <c r="K141" s="178">
        <v>10.68</v>
      </c>
      <c r="L141" s="263">
        <v>0</v>
      </c>
      <c r="M141" s="264"/>
      <c r="N141" s="265">
        <f>ROUND(L141*K141,2)</f>
        <v>0</v>
      </c>
      <c r="O141" s="265"/>
      <c r="P141" s="265"/>
      <c r="Q141" s="265"/>
      <c r="R141" s="37"/>
      <c r="T141" s="180" t="s">
        <v>20</v>
      </c>
      <c r="U141" s="44" t="s">
        <v>44</v>
      </c>
      <c r="V141" s="36"/>
      <c r="W141" s="181">
        <f>V141*K141</f>
        <v>0</v>
      </c>
      <c r="X141" s="181">
        <v>0</v>
      </c>
      <c r="Y141" s="181">
        <f>X141*K141</f>
        <v>0</v>
      </c>
      <c r="Z141" s="181">
        <v>0</v>
      </c>
      <c r="AA141" s="182">
        <f>Z141*K141</f>
        <v>0</v>
      </c>
      <c r="AR141" s="18" t="s">
        <v>200</v>
      </c>
      <c r="AT141" s="18" t="s">
        <v>196</v>
      </c>
      <c r="AU141" s="18" t="s">
        <v>89</v>
      </c>
      <c r="AY141" s="18" t="s">
        <v>195</v>
      </c>
      <c r="BE141" s="118">
        <f>IF(U141="základná",N141,0)</f>
        <v>0</v>
      </c>
      <c r="BF141" s="118">
        <f>IF(U141="znížená",N141,0)</f>
        <v>0</v>
      </c>
      <c r="BG141" s="118">
        <f>IF(U141="zákl. prenesená",N141,0)</f>
        <v>0</v>
      </c>
      <c r="BH141" s="118">
        <f>IF(U141="zníž. prenesená",N141,0)</f>
        <v>0</v>
      </c>
      <c r="BI141" s="118">
        <f>IF(U141="nulová",N141,0)</f>
        <v>0</v>
      </c>
      <c r="BJ141" s="18" t="s">
        <v>89</v>
      </c>
      <c r="BK141" s="118">
        <f>ROUND(L141*K141,2)</f>
        <v>0</v>
      </c>
      <c r="BL141" s="18" t="s">
        <v>200</v>
      </c>
      <c r="BM141" s="18" t="s">
        <v>565</v>
      </c>
    </row>
    <row r="142" spans="2:65" s="1" customFormat="1" ht="49.95" customHeight="1">
      <c r="B142" s="35"/>
      <c r="C142" s="36"/>
      <c r="D142" s="166" t="s">
        <v>252</v>
      </c>
      <c r="E142" s="36"/>
      <c r="F142" s="36"/>
      <c r="G142" s="36"/>
      <c r="H142" s="36"/>
      <c r="I142" s="36"/>
      <c r="J142" s="36"/>
      <c r="K142" s="36"/>
      <c r="L142" s="36"/>
      <c r="M142" s="36"/>
      <c r="N142" s="277">
        <f t="shared" ref="N142:N147" si="25">BK142</f>
        <v>0</v>
      </c>
      <c r="O142" s="278"/>
      <c r="P142" s="278"/>
      <c r="Q142" s="278"/>
      <c r="R142" s="37"/>
      <c r="T142" s="150"/>
      <c r="U142" s="36"/>
      <c r="V142" s="36"/>
      <c r="W142" s="36"/>
      <c r="X142" s="36"/>
      <c r="Y142" s="36"/>
      <c r="Z142" s="36"/>
      <c r="AA142" s="78"/>
      <c r="AT142" s="18" t="s">
        <v>76</v>
      </c>
      <c r="AU142" s="18" t="s">
        <v>77</v>
      </c>
      <c r="AY142" s="18" t="s">
        <v>253</v>
      </c>
      <c r="BK142" s="118">
        <f>SUM(BK143:BK147)</f>
        <v>0</v>
      </c>
    </row>
    <row r="143" spans="2:65" s="1" customFormat="1" ht="22.35" customHeight="1">
      <c r="B143" s="35"/>
      <c r="C143" s="187" t="s">
        <v>20</v>
      </c>
      <c r="D143" s="187" t="s">
        <v>196</v>
      </c>
      <c r="E143" s="188" t="s">
        <v>20</v>
      </c>
      <c r="F143" s="270" t="s">
        <v>20</v>
      </c>
      <c r="G143" s="270"/>
      <c r="H143" s="270"/>
      <c r="I143" s="270"/>
      <c r="J143" s="189" t="s">
        <v>20</v>
      </c>
      <c r="K143" s="179"/>
      <c r="L143" s="263"/>
      <c r="M143" s="265"/>
      <c r="N143" s="265">
        <f t="shared" si="25"/>
        <v>0</v>
      </c>
      <c r="O143" s="265"/>
      <c r="P143" s="265"/>
      <c r="Q143" s="265"/>
      <c r="R143" s="37"/>
      <c r="T143" s="180" t="s">
        <v>20</v>
      </c>
      <c r="U143" s="190" t="s">
        <v>44</v>
      </c>
      <c r="V143" s="36"/>
      <c r="W143" s="36"/>
      <c r="X143" s="36"/>
      <c r="Y143" s="36"/>
      <c r="Z143" s="36"/>
      <c r="AA143" s="78"/>
      <c r="AT143" s="18" t="s">
        <v>253</v>
      </c>
      <c r="AU143" s="18" t="s">
        <v>84</v>
      </c>
      <c r="AY143" s="18" t="s">
        <v>253</v>
      </c>
      <c r="BE143" s="118">
        <f>IF(U143="základná",N143,0)</f>
        <v>0</v>
      </c>
      <c r="BF143" s="118">
        <f>IF(U143="znížená",N143,0)</f>
        <v>0</v>
      </c>
      <c r="BG143" s="118">
        <f>IF(U143="zákl. prenesená",N143,0)</f>
        <v>0</v>
      </c>
      <c r="BH143" s="118">
        <f>IF(U143="zníž. prenesená",N143,0)</f>
        <v>0</v>
      </c>
      <c r="BI143" s="118">
        <f>IF(U143="nulová",N143,0)</f>
        <v>0</v>
      </c>
      <c r="BJ143" s="18" t="s">
        <v>89</v>
      </c>
      <c r="BK143" s="118">
        <f>L143*K143</f>
        <v>0</v>
      </c>
    </row>
    <row r="144" spans="2:65" s="1" customFormat="1" ht="22.35" customHeight="1">
      <c r="B144" s="35"/>
      <c r="C144" s="187" t="s">
        <v>20</v>
      </c>
      <c r="D144" s="187" t="s">
        <v>196</v>
      </c>
      <c r="E144" s="188" t="s">
        <v>20</v>
      </c>
      <c r="F144" s="270" t="s">
        <v>20</v>
      </c>
      <c r="G144" s="270"/>
      <c r="H144" s="270"/>
      <c r="I144" s="270"/>
      <c r="J144" s="189" t="s">
        <v>20</v>
      </c>
      <c r="K144" s="179"/>
      <c r="L144" s="263"/>
      <c r="M144" s="265"/>
      <c r="N144" s="265">
        <f t="shared" si="25"/>
        <v>0</v>
      </c>
      <c r="O144" s="265"/>
      <c r="P144" s="265"/>
      <c r="Q144" s="265"/>
      <c r="R144" s="37"/>
      <c r="T144" s="180" t="s">
        <v>20</v>
      </c>
      <c r="U144" s="190" t="s">
        <v>44</v>
      </c>
      <c r="V144" s="36"/>
      <c r="W144" s="36"/>
      <c r="X144" s="36"/>
      <c r="Y144" s="36"/>
      <c r="Z144" s="36"/>
      <c r="AA144" s="78"/>
      <c r="AT144" s="18" t="s">
        <v>253</v>
      </c>
      <c r="AU144" s="18" t="s">
        <v>84</v>
      </c>
      <c r="AY144" s="18" t="s">
        <v>253</v>
      </c>
      <c r="BE144" s="118">
        <f>IF(U144="základná",N144,0)</f>
        <v>0</v>
      </c>
      <c r="BF144" s="118">
        <f>IF(U144="znížená",N144,0)</f>
        <v>0</v>
      </c>
      <c r="BG144" s="118">
        <f>IF(U144="zákl. prenesená",N144,0)</f>
        <v>0</v>
      </c>
      <c r="BH144" s="118">
        <f>IF(U144="zníž. prenesená",N144,0)</f>
        <v>0</v>
      </c>
      <c r="BI144" s="118">
        <f>IF(U144="nulová",N144,0)</f>
        <v>0</v>
      </c>
      <c r="BJ144" s="18" t="s">
        <v>89</v>
      </c>
      <c r="BK144" s="118">
        <f>L144*K144</f>
        <v>0</v>
      </c>
    </row>
    <row r="145" spans="2:63" s="1" customFormat="1" ht="22.35" customHeight="1">
      <c r="B145" s="35"/>
      <c r="C145" s="187" t="s">
        <v>20</v>
      </c>
      <c r="D145" s="187" t="s">
        <v>196</v>
      </c>
      <c r="E145" s="188" t="s">
        <v>20</v>
      </c>
      <c r="F145" s="270" t="s">
        <v>20</v>
      </c>
      <c r="G145" s="270"/>
      <c r="H145" s="270"/>
      <c r="I145" s="270"/>
      <c r="J145" s="189" t="s">
        <v>20</v>
      </c>
      <c r="K145" s="179"/>
      <c r="L145" s="263"/>
      <c r="M145" s="265"/>
      <c r="N145" s="265">
        <f t="shared" si="25"/>
        <v>0</v>
      </c>
      <c r="O145" s="265"/>
      <c r="P145" s="265"/>
      <c r="Q145" s="265"/>
      <c r="R145" s="37"/>
      <c r="T145" s="180" t="s">
        <v>20</v>
      </c>
      <c r="U145" s="190" t="s">
        <v>44</v>
      </c>
      <c r="V145" s="36"/>
      <c r="W145" s="36"/>
      <c r="X145" s="36"/>
      <c r="Y145" s="36"/>
      <c r="Z145" s="36"/>
      <c r="AA145" s="78"/>
      <c r="AT145" s="18" t="s">
        <v>253</v>
      </c>
      <c r="AU145" s="18" t="s">
        <v>84</v>
      </c>
      <c r="AY145" s="18" t="s">
        <v>253</v>
      </c>
      <c r="BE145" s="118">
        <f>IF(U145="základná",N145,0)</f>
        <v>0</v>
      </c>
      <c r="BF145" s="118">
        <f>IF(U145="znížená",N145,0)</f>
        <v>0</v>
      </c>
      <c r="BG145" s="118">
        <f>IF(U145="zákl. prenesená",N145,0)</f>
        <v>0</v>
      </c>
      <c r="BH145" s="118">
        <f>IF(U145="zníž. prenesená",N145,0)</f>
        <v>0</v>
      </c>
      <c r="BI145" s="118">
        <f>IF(U145="nulová",N145,0)</f>
        <v>0</v>
      </c>
      <c r="BJ145" s="18" t="s">
        <v>89</v>
      </c>
      <c r="BK145" s="118">
        <f>L145*K145</f>
        <v>0</v>
      </c>
    </row>
    <row r="146" spans="2:63" s="1" customFormat="1" ht="22.35" customHeight="1">
      <c r="B146" s="35"/>
      <c r="C146" s="187" t="s">
        <v>20</v>
      </c>
      <c r="D146" s="187" t="s">
        <v>196</v>
      </c>
      <c r="E146" s="188" t="s">
        <v>20</v>
      </c>
      <c r="F146" s="270" t="s">
        <v>20</v>
      </c>
      <c r="G146" s="270"/>
      <c r="H146" s="270"/>
      <c r="I146" s="270"/>
      <c r="J146" s="189" t="s">
        <v>20</v>
      </c>
      <c r="K146" s="179"/>
      <c r="L146" s="263"/>
      <c r="M146" s="265"/>
      <c r="N146" s="265">
        <f t="shared" si="25"/>
        <v>0</v>
      </c>
      <c r="O146" s="265"/>
      <c r="P146" s="265"/>
      <c r="Q146" s="265"/>
      <c r="R146" s="37"/>
      <c r="T146" s="180" t="s">
        <v>20</v>
      </c>
      <c r="U146" s="190" t="s">
        <v>44</v>
      </c>
      <c r="V146" s="36"/>
      <c r="W146" s="36"/>
      <c r="X146" s="36"/>
      <c r="Y146" s="36"/>
      <c r="Z146" s="36"/>
      <c r="AA146" s="78"/>
      <c r="AT146" s="18" t="s">
        <v>253</v>
      </c>
      <c r="AU146" s="18" t="s">
        <v>84</v>
      </c>
      <c r="AY146" s="18" t="s">
        <v>253</v>
      </c>
      <c r="BE146" s="118">
        <f>IF(U146="základná",N146,0)</f>
        <v>0</v>
      </c>
      <c r="BF146" s="118">
        <f>IF(U146="znížená",N146,0)</f>
        <v>0</v>
      </c>
      <c r="BG146" s="118">
        <f>IF(U146="zákl. prenesená",N146,0)</f>
        <v>0</v>
      </c>
      <c r="BH146" s="118">
        <f>IF(U146="zníž. prenesená",N146,0)</f>
        <v>0</v>
      </c>
      <c r="BI146" s="118">
        <f>IF(U146="nulová",N146,0)</f>
        <v>0</v>
      </c>
      <c r="BJ146" s="18" t="s">
        <v>89</v>
      </c>
      <c r="BK146" s="118">
        <f>L146*K146</f>
        <v>0</v>
      </c>
    </row>
    <row r="147" spans="2:63" s="1" customFormat="1" ht="22.35" customHeight="1">
      <c r="B147" s="35"/>
      <c r="C147" s="187" t="s">
        <v>20</v>
      </c>
      <c r="D147" s="187" t="s">
        <v>196</v>
      </c>
      <c r="E147" s="188" t="s">
        <v>20</v>
      </c>
      <c r="F147" s="270" t="s">
        <v>20</v>
      </c>
      <c r="G147" s="270"/>
      <c r="H147" s="270"/>
      <c r="I147" s="270"/>
      <c r="J147" s="189" t="s">
        <v>20</v>
      </c>
      <c r="K147" s="179"/>
      <c r="L147" s="263"/>
      <c r="M147" s="265"/>
      <c r="N147" s="265">
        <f t="shared" si="25"/>
        <v>0</v>
      </c>
      <c r="O147" s="265"/>
      <c r="P147" s="265"/>
      <c r="Q147" s="265"/>
      <c r="R147" s="37"/>
      <c r="T147" s="180" t="s">
        <v>20</v>
      </c>
      <c r="U147" s="190" t="s">
        <v>44</v>
      </c>
      <c r="V147" s="56"/>
      <c r="W147" s="56"/>
      <c r="X147" s="56"/>
      <c r="Y147" s="56"/>
      <c r="Z147" s="56"/>
      <c r="AA147" s="58"/>
      <c r="AT147" s="18" t="s">
        <v>253</v>
      </c>
      <c r="AU147" s="18" t="s">
        <v>84</v>
      </c>
      <c r="AY147" s="18" t="s">
        <v>253</v>
      </c>
      <c r="BE147" s="118">
        <f>IF(U147="základná",N147,0)</f>
        <v>0</v>
      </c>
      <c r="BF147" s="118">
        <f>IF(U147="znížená",N147,0)</f>
        <v>0</v>
      </c>
      <c r="BG147" s="118">
        <f>IF(U147="zákl. prenesená",N147,0)</f>
        <v>0</v>
      </c>
      <c r="BH147" s="118">
        <f>IF(U147="zníž. prenesená",N147,0)</f>
        <v>0</v>
      </c>
      <c r="BI147" s="118">
        <f>IF(U147="nulová",N147,0)</f>
        <v>0</v>
      </c>
      <c r="BJ147" s="18" t="s">
        <v>89</v>
      </c>
      <c r="BK147" s="118">
        <f>L147*K147</f>
        <v>0</v>
      </c>
    </row>
    <row r="148" spans="2:63" s="1" customFormat="1" ht="6.9" customHeight="1">
      <c r="B148" s="59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1"/>
    </row>
  </sheetData>
  <sheetProtection password="CC35" sheet="1" objects="1" scenarios="1" formatCells="0" formatColumns="0" formatRows="0" sort="0" autoFilter="0"/>
  <mergeCells count="135">
    <mergeCell ref="H1:K1"/>
    <mergeCell ref="S2:AC2"/>
    <mergeCell ref="F146:I146"/>
    <mergeCell ref="L146:M146"/>
    <mergeCell ref="N146:Q146"/>
    <mergeCell ref="F147:I147"/>
    <mergeCell ref="L147:M147"/>
    <mergeCell ref="N147:Q147"/>
    <mergeCell ref="N121:Q121"/>
    <mergeCell ref="N122:Q122"/>
    <mergeCell ref="N123:Q123"/>
    <mergeCell ref="N131:Q131"/>
    <mergeCell ref="N133:Q133"/>
    <mergeCell ref="N140:Q140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38:I138"/>
    <mergeCell ref="L138:M138"/>
    <mergeCell ref="N138:Q138"/>
    <mergeCell ref="F139:I139"/>
    <mergeCell ref="L139:M139"/>
    <mergeCell ref="N139:Q139"/>
    <mergeCell ref="F141:I141"/>
    <mergeCell ref="L141:M141"/>
    <mergeCell ref="N141:Q141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0:I130"/>
    <mergeCell ref="L130:M130"/>
    <mergeCell ref="N130:Q130"/>
    <mergeCell ref="F132:I132"/>
    <mergeCell ref="L132:M132"/>
    <mergeCell ref="N132:Q132"/>
    <mergeCell ref="F134:I134"/>
    <mergeCell ref="L134:M134"/>
    <mergeCell ref="N134:Q134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L104:Q104"/>
    <mergeCell ref="C110:Q110"/>
    <mergeCell ref="F112:P112"/>
    <mergeCell ref="F113:P113"/>
    <mergeCell ref="M115:P115"/>
    <mergeCell ref="M117:Q117"/>
    <mergeCell ref="M118:Q118"/>
    <mergeCell ref="F120:I120"/>
    <mergeCell ref="L120:M120"/>
    <mergeCell ref="N120:Q120"/>
    <mergeCell ref="D98:H98"/>
    <mergeCell ref="N98:Q98"/>
    <mergeCell ref="D99:H99"/>
    <mergeCell ref="N99:Q99"/>
    <mergeCell ref="D100:H100"/>
    <mergeCell ref="N100:Q100"/>
    <mergeCell ref="D101:H101"/>
    <mergeCell ref="N101:Q101"/>
    <mergeCell ref="N102:Q102"/>
    <mergeCell ref="N89:Q89"/>
    <mergeCell ref="N90:Q90"/>
    <mergeCell ref="N91:Q91"/>
    <mergeCell ref="N92:Q92"/>
    <mergeCell ref="N93:Q93"/>
    <mergeCell ref="N94:Q94"/>
    <mergeCell ref="N96:Q96"/>
    <mergeCell ref="D97:H97"/>
    <mergeCell ref="N97:Q9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é sú hodnoty K, M." sqref="D143:D148">
      <formula1>"K, M"</formula1>
    </dataValidation>
    <dataValidation type="list" allowBlank="1" showInputMessage="1" showErrorMessage="1" error="Povolené sú hodnoty základná, znížená, nulová." sqref="U143:U148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0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6" fitToHeight="100" orientation="portrait" blackAndWhite="1" r:id="rId1"/>
  <headerFooter>
    <oddFooter>&amp;CStrana &amp;P z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51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2"/>
      <c r="C1" s="12"/>
      <c r="D1" s="13" t="s">
        <v>1</v>
      </c>
      <c r="E1" s="12"/>
      <c r="F1" s="14" t="s">
        <v>151</v>
      </c>
      <c r="G1" s="14"/>
      <c r="H1" s="279" t="s">
        <v>152</v>
      </c>
      <c r="I1" s="279"/>
      <c r="J1" s="279"/>
      <c r="K1" s="279"/>
      <c r="L1" s="14" t="s">
        <v>153</v>
      </c>
      <c r="M1" s="12"/>
      <c r="N1" s="12"/>
      <c r="O1" s="13" t="s">
        <v>154</v>
      </c>
      <c r="P1" s="12"/>
      <c r="Q1" s="12"/>
      <c r="R1" s="12"/>
      <c r="S1" s="14" t="s">
        <v>155</v>
      </c>
      <c r="T1" s="14"/>
      <c r="U1" s="126"/>
      <c r="V1" s="126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191" t="s">
        <v>7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S2" s="239" t="s">
        <v>8</v>
      </c>
      <c r="T2" s="240"/>
      <c r="U2" s="240"/>
      <c r="V2" s="240"/>
      <c r="W2" s="240"/>
      <c r="X2" s="240"/>
      <c r="Y2" s="240"/>
      <c r="Z2" s="240"/>
      <c r="AA2" s="240"/>
      <c r="AB2" s="240"/>
      <c r="AC2" s="240"/>
      <c r="AT2" s="18" t="s">
        <v>135</v>
      </c>
    </row>
    <row r="3" spans="1:6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77</v>
      </c>
    </row>
    <row r="4" spans="1:66" ht="36.9" customHeight="1">
      <c r="B4" s="22"/>
      <c r="C4" s="193" t="s">
        <v>156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23"/>
      <c r="T4" s="24" t="s">
        <v>12</v>
      </c>
      <c r="AT4" s="18" t="s">
        <v>6</v>
      </c>
    </row>
    <row r="5" spans="1:66" ht="6.9" customHeight="1">
      <c r="B5" s="22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3"/>
    </row>
    <row r="6" spans="1:66" ht="25.35" customHeight="1">
      <c r="B6" s="22"/>
      <c r="C6" s="26"/>
      <c r="D6" s="30" t="s">
        <v>17</v>
      </c>
      <c r="E6" s="26"/>
      <c r="F6" s="241" t="str">
        <f>'Rekapitulácia stavby'!K6</f>
        <v>Zberný dvor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6"/>
      <c r="R6" s="23"/>
    </row>
    <row r="7" spans="1:66" s="1" customFormat="1" ht="32.85" customHeight="1">
      <c r="B7" s="35"/>
      <c r="C7" s="36"/>
      <c r="D7" s="29" t="s">
        <v>157</v>
      </c>
      <c r="E7" s="36"/>
      <c r="F7" s="199" t="s">
        <v>566</v>
      </c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36"/>
      <c r="R7" s="37"/>
    </row>
    <row r="8" spans="1:66" s="1" customFormat="1" ht="14.4" customHeight="1">
      <c r="B8" s="35"/>
      <c r="C8" s="36"/>
      <c r="D8" s="30" t="s">
        <v>19</v>
      </c>
      <c r="E8" s="36"/>
      <c r="F8" s="28" t="s">
        <v>20</v>
      </c>
      <c r="G8" s="36"/>
      <c r="H8" s="36"/>
      <c r="I8" s="36"/>
      <c r="J8" s="36"/>
      <c r="K8" s="36"/>
      <c r="L8" s="36"/>
      <c r="M8" s="30" t="s">
        <v>21</v>
      </c>
      <c r="N8" s="36"/>
      <c r="O8" s="28" t="s">
        <v>20</v>
      </c>
      <c r="P8" s="36"/>
      <c r="Q8" s="36"/>
      <c r="R8" s="37"/>
    </row>
    <row r="9" spans="1:66" s="1" customFormat="1" ht="14.4" customHeight="1">
      <c r="B9" s="35"/>
      <c r="C9" s="36"/>
      <c r="D9" s="30" t="s">
        <v>22</v>
      </c>
      <c r="E9" s="36"/>
      <c r="F9" s="28" t="s">
        <v>23</v>
      </c>
      <c r="G9" s="36"/>
      <c r="H9" s="36"/>
      <c r="I9" s="36"/>
      <c r="J9" s="36"/>
      <c r="K9" s="36"/>
      <c r="L9" s="36"/>
      <c r="M9" s="30" t="s">
        <v>24</v>
      </c>
      <c r="N9" s="36"/>
      <c r="O9" s="244" t="str">
        <f>'Rekapitulácia stavby'!AN8</f>
        <v>20. 3. 2018</v>
      </c>
      <c r="P9" s="245"/>
      <c r="Q9" s="36"/>
      <c r="R9" s="37"/>
    </row>
    <row r="10" spans="1:66" s="1" customFormat="1" ht="10.8" customHeight="1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7"/>
    </row>
    <row r="11" spans="1:66" s="1" customFormat="1" ht="14.4" customHeight="1">
      <c r="B11" s="35"/>
      <c r="C11" s="36"/>
      <c r="D11" s="30" t="s">
        <v>26</v>
      </c>
      <c r="E11" s="36"/>
      <c r="F11" s="36"/>
      <c r="G11" s="36"/>
      <c r="H11" s="36"/>
      <c r="I11" s="36"/>
      <c r="J11" s="36"/>
      <c r="K11" s="36"/>
      <c r="L11" s="36"/>
      <c r="M11" s="30" t="s">
        <v>27</v>
      </c>
      <c r="N11" s="36"/>
      <c r="O11" s="197" t="s">
        <v>20</v>
      </c>
      <c r="P11" s="197"/>
      <c r="Q11" s="36"/>
      <c r="R11" s="37"/>
    </row>
    <row r="12" spans="1:66" s="1" customFormat="1" ht="18" customHeight="1">
      <c r="B12" s="35"/>
      <c r="C12" s="36"/>
      <c r="D12" s="36"/>
      <c r="E12" s="28" t="s">
        <v>28</v>
      </c>
      <c r="F12" s="36"/>
      <c r="G12" s="36"/>
      <c r="H12" s="36"/>
      <c r="I12" s="36"/>
      <c r="J12" s="36"/>
      <c r="K12" s="36"/>
      <c r="L12" s="36"/>
      <c r="M12" s="30" t="s">
        <v>29</v>
      </c>
      <c r="N12" s="36"/>
      <c r="O12" s="197" t="s">
        <v>20</v>
      </c>
      <c r="P12" s="197"/>
      <c r="Q12" s="36"/>
      <c r="R12" s="37"/>
    </row>
    <row r="13" spans="1:66" s="1" customFormat="1" ht="6.9" customHeight="1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/>
    </row>
    <row r="14" spans="1:66" s="1" customFormat="1" ht="14.4" customHeight="1">
      <c r="B14" s="35"/>
      <c r="C14" s="36"/>
      <c r="D14" s="30" t="s">
        <v>30</v>
      </c>
      <c r="E14" s="36"/>
      <c r="F14" s="36"/>
      <c r="G14" s="36"/>
      <c r="H14" s="36"/>
      <c r="I14" s="36"/>
      <c r="J14" s="36"/>
      <c r="K14" s="36"/>
      <c r="L14" s="36"/>
      <c r="M14" s="30" t="s">
        <v>27</v>
      </c>
      <c r="N14" s="36"/>
      <c r="O14" s="246" t="str">
        <f>IF('Rekapitulácia stavby'!AN13="","",'Rekapitulácia stavby'!AN13)</f>
        <v>Vyplň údaj</v>
      </c>
      <c r="P14" s="197"/>
      <c r="Q14" s="36"/>
      <c r="R14" s="37"/>
    </row>
    <row r="15" spans="1:66" s="1" customFormat="1" ht="18" customHeight="1">
      <c r="B15" s="35"/>
      <c r="C15" s="36"/>
      <c r="D15" s="36"/>
      <c r="E15" s="246" t="str">
        <f>IF('Rekapitulácia stavby'!E14="","",'Rekapitulácia stavby'!E14)</f>
        <v>Vyplň údaj</v>
      </c>
      <c r="F15" s="247"/>
      <c r="G15" s="247"/>
      <c r="H15" s="247"/>
      <c r="I15" s="247"/>
      <c r="J15" s="247"/>
      <c r="K15" s="247"/>
      <c r="L15" s="247"/>
      <c r="M15" s="30" t="s">
        <v>29</v>
      </c>
      <c r="N15" s="36"/>
      <c r="O15" s="246" t="str">
        <f>IF('Rekapitulácia stavby'!AN14="","",'Rekapitulácia stavby'!AN14)</f>
        <v>Vyplň údaj</v>
      </c>
      <c r="P15" s="197"/>
      <c r="Q15" s="36"/>
      <c r="R15" s="37"/>
    </row>
    <row r="16" spans="1:66" s="1" customFormat="1" ht="6.9" customHeight="1"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7"/>
    </row>
    <row r="17" spans="2:18" s="1" customFormat="1" ht="14.4" customHeight="1">
      <c r="B17" s="35"/>
      <c r="C17" s="36"/>
      <c r="D17" s="30" t="s">
        <v>32</v>
      </c>
      <c r="E17" s="36"/>
      <c r="F17" s="36"/>
      <c r="G17" s="36"/>
      <c r="H17" s="36"/>
      <c r="I17" s="36"/>
      <c r="J17" s="36"/>
      <c r="K17" s="36"/>
      <c r="L17" s="36"/>
      <c r="M17" s="30" t="s">
        <v>27</v>
      </c>
      <c r="N17" s="36"/>
      <c r="O17" s="197" t="s">
        <v>20</v>
      </c>
      <c r="P17" s="197"/>
      <c r="Q17" s="36"/>
      <c r="R17" s="37"/>
    </row>
    <row r="18" spans="2:18" s="1" customFormat="1" ht="18" customHeight="1">
      <c r="B18" s="35"/>
      <c r="C18" s="36"/>
      <c r="D18" s="36"/>
      <c r="E18" s="28" t="s">
        <v>33</v>
      </c>
      <c r="F18" s="36"/>
      <c r="G18" s="36"/>
      <c r="H18" s="36"/>
      <c r="I18" s="36"/>
      <c r="J18" s="36"/>
      <c r="K18" s="36"/>
      <c r="L18" s="36"/>
      <c r="M18" s="30" t="s">
        <v>29</v>
      </c>
      <c r="N18" s="36"/>
      <c r="O18" s="197" t="s">
        <v>20</v>
      </c>
      <c r="P18" s="197"/>
      <c r="Q18" s="36"/>
      <c r="R18" s="37"/>
    </row>
    <row r="19" spans="2:18" s="1" customFormat="1" ht="6.9" customHeight="1"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7"/>
    </row>
    <row r="20" spans="2:18" s="1" customFormat="1" ht="14.4" customHeight="1">
      <c r="B20" s="35"/>
      <c r="C20" s="36"/>
      <c r="D20" s="30" t="s">
        <v>35</v>
      </c>
      <c r="E20" s="36"/>
      <c r="F20" s="36"/>
      <c r="G20" s="36"/>
      <c r="H20" s="36"/>
      <c r="I20" s="36"/>
      <c r="J20" s="36"/>
      <c r="K20" s="36"/>
      <c r="L20" s="36"/>
      <c r="M20" s="30" t="s">
        <v>27</v>
      </c>
      <c r="N20" s="36"/>
      <c r="O20" s="197" t="str">
        <f>IF('Rekapitulácia stavby'!AN19="","",'Rekapitulácia stavby'!AN19)</f>
        <v/>
      </c>
      <c r="P20" s="197"/>
      <c r="Q20" s="36"/>
      <c r="R20" s="37"/>
    </row>
    <row r="21" spans="2:18" s="1" customFormat="1" ht="18" customHeight="1">
      <c r="B21" s="35"/>
      <c r="C21" s="36"/>
      <c r="D21" s="36"/>
      <c r="E21" s="28" t="str">
        <f>IF('Rekapitulácia stavby'!E20="","",'Rekapitulácia stavby'!E20)</f>
        <v xml:space="preserve"> </v>
      </c>
      <c r="F21" s="36"/>
      <c r="G21" s="36"/>
      <c r="H21" s="36"/>
      <c r="I21" s="36"/>
      <c r="J21" s="36"/>
      <c r="K21" s="36"/>
      <c r="L21" s="36"/>
      <c r="M21" s="30" t="s">
        <v>29</v>
      </c>
      <c r="N21" s="36"/>
      <c r="O21" s="197" t="str">
        <f>IF('Rekapitulácia stavby'!AN20="","",'Rekapitulácia stavby'!AN20)</f>
        <v/>
      </c>
      <c r="P21" s="197"/>
      <c r="Q21" s="36"/>
      <c r="R21" s="37"/>
    </row>
    <row r="22" spans="2:18" s="1" customFormat="1" ht="6.9" customHeight="1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7"/>
    </row>
    <row r="23" spans="2:18" s="1" customFormat="1" ht="14.4" customHeight="1">
      <c r="B23" s="35"/>
      <c r="C23" s="36"/>
      <c r="D23" s="30" t="s">
        <v>37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22.5" customHeight="1">
      <c r="B24" s="35"/>
      <c r="C24" s="36"/>
      <c r="D24" s="36"/>
      <c r="E24" s="202" t="s">
        <v>20</v>
      </c>
      <c r="F24" s="202"/>
      <c r="G24" s="202"/>
      <c r="H24" s="202"/>
      <c r="I24" s="202"/>
      <c r="J24" s="202"/>
      <c r="K24" s="202"/>
      <c r="L24" s="202"/>
      <c r="M24" s="36"/>
      <c r="N24" s="36"/>
      <c r="O24" s="36"/>
      <c r="P24" s="36"/>
      <c r="Q24" s="36"/>
      <c r="R24" s="37"/>
    </row>
    <row r="25" spans="2:18" s="1" customFormat="1" ht="6.9" customHeight="1"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36"/>
      <c r="R26" s="37"/>
    </row>
    <row r="27" spans="2:18" s="1" customFormat="1" ht="14.4" customHeight="1">
      <c r="B27" s="35"/>
      <c r="C27" s="36"/>
      <c r="D27" s="127" t="s">
        <v>161</v>
      </c>
      <c r="E27" s="36"/>
      <c r="F27" s="36"/>
      <c r="G27" s="36"/>
      <c r="H27" s="36"/>
      <c r="I27" s="36"/>
      <c r="J27" s="36"/>
      <c r="K27" s="36"/>
      <c r="L27" s="36"/>
      <c r="M27" s="203">
        <f>N88</f>
        <v>0</v>
      </c>
      <c r="N27" s="203"/>
      <c r="O27" s="203"/>
      <c r="P27" s="203"/>
      <c r="Q27" s="36"/>
      <c r="R27" s="37"/>
    </row>
    <row r="28" spans="2:18" s="1" customFormat="1" ht="14.4" customHeight="1">
      <c r="B28" s="35"/>
      <c r="C28" s="36"/>
      <c r="D28" s="34" t="s">
        <v>145</v>
      </c>
      <c r="E28" s="36"/>
      <c r="F28" s="36"/>
      <c r="G28" s="36"/>
      <c r="H28" s="36"/>
      <c r="I28" s="36"/>
      <c r="J28" s="36"/>
      <c r="K28" s="36"/>
      <c r="L28" s="36"/>
      <c r="M28" s="203">
        <f>N97</f>
        <v>0</v>
      </c>
      <c r="N28" s="203"/>
      <c r="O28" s="203"/>
      <c r="P28" s="203"/>
      <c r="Q28" s="36"/>
      <c r="R28" s="37"/>
    </row>
    <row r="29" spans="2:18" s="1" customFormat="1" ht="6.9" customHeight="1"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7"/>
    </row>
    <row r="30" spans="2:18" s="1" customFormat="1" ht="25.35" customHeight="1">
      <c r="B30" s="35"/>
      <c r="C30" s="36"/>
      <c r="D30" s="128" t="s">
        <v>40</v>
      </c>
      <c r="E30" s="36"/>
      <c r="F30" s="36"/>
      <c r="G30" s="36"/>
      <c r="H30" s="36"/>
      <c r="I30" s="36"/>
      <c r="J30" s="36"/>
      <c r="K30" s="36"/>
      <c r="L30" s="36"/>
      <c r="M30" s="248">
        <f>ROUND(M27+M28,2)</f>
        <v>0</v>
      </c>
      <c r="N30" s="243"/>
      <c r="O30" s="243"/>
      <c r="P30" s="243"/>
      <c r="Q30" s="36"/>
      <c r="R30" s="37"/>
    </row>
    <row r="31" spans="2:18" s="1" customFormat="1" ht="6.9" customHeight="1">
      <c r="B31" s="35"/>
      <c r="C31" s="36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36"/>
      <c r="R31" s="37"/>
    </row>
    <row r="32" spans="2:18" s="1" customFormat="1" ht="14.4" customHeight="1">
      <c r="B32" s="35"/>
      <c r="C32" s="36"/>
      <c r="D32" s="42" t="s">
        <v>41</v>
      </c>
      <c r="E32" s="42" t="s">
        <v>42</v>
      </c>
      <c r="F32" s="43">
        <v>0.2</v>
      </c>
      <c r="G32" s="129" t="s">
        <v>43</v>
      </c>
      <c r="H32" s="249">
        <f>ROUND((((SUM(BE97:BE104)+SUM(BE122:BE144))+SUM(BE146:BE150))),2)</f>
        <v>0</v>
      </c>
      <c r="I32" s="243"/>
      <c r="J32" s="243"/>
      <c r="K32" s="36"/>
      <c r="L32" s="36"/>
      <c r="M32" s="249">
        <f>ROUND(((ROUND((SUM(BE97:BE104)+SUM(BE122:BE144)), 2)*F32)+SUM(BE146:BE150)*F32),2)</f>
        <v>0</v>
      </c>
      <c r="N32" s="243"/>
      <c r="O32" s="243"/>
      <c r="P32" s="243"/>
      <c r="Q32" s="36"/>
      <c r="R32" s="37"/>
    </row>
    <row r="33" spans="2:18" s="1" customFormat="1" ht="14.4" customHeight="1">
      <c r="B33" s="35"/>
      <c r="C33" s="36"/>
      <c r="D33" s="36"/>
      <c r="E33" s="42" t="s">
        <v>44</v>
      </c>
      <c r="F33" s="43">
        <v>0.2</v>
      </c>
      <c r="G33" s="129" t="s">
        <v>43</v>
      </c>
      <c r="H33" s="249">
        <f>ROUND((((SUM(BF97:BF104)+SUM(BF122:BF144))+SUM(BF146:BF150))),2)</f>
        <v>0</v>
      </c>
      <c r="I33" s="243"/>
      <c r="J33" s="243"/>
      <c r="K33" s="36"/>
      <c r="L33" s="36"/>
      <c r="M33" s="249">
        <f>ROUND(((ROUND((SUM(BF97:BF104)+SUM(BF122:BF144)), 2)*F33)+SUM(BF146:BF150)*F33),2)</f>
        <v>0</v>
      </c>
      <c r="N33" s="243"/>
      <c r="O33" s="243"/>
      <c r="P33" s="243"/>
      <c r="Q33" s="36"/>
      <c r="R33" s="37"/>
    </row>
    <row r="34" spans="2:18" s="1" customFormat="1" ht="14.4" hidden="1" customHeight="1">
      <c r="B34" s="35"/>
      <c r="C34" s="36"/>
      <c r="D34" s="36"/>
      <c r="E34" s="42" t="s">
        <v>45</v>
      </c>
      <c r="F34" s="43">
        <v>0.2</v>
      </c>
      <c r="G34" s="129" t="s">
        <v>43</v>
      </c>
      <c r="H34" s="249">
        <f>ROUND((((SUM(BG97:BG104)+SUM(BG122:BG144))+SUM(BG146:BG150))),2)</f>
        <v>0</v>
      </c>
      <c r="I34" s="243"/>
      <c r="J34" s="243"/>
      <c r="K34" s="36"/>
      <c r="L34" s="36"/>
      <c r="M34" s="249">
        <v>0</v>
      </c>
      <c r="N34" s="243"/>
      <c r="O34" s="243"/>
      <c r="P34" s="243"/>
      <c r="Q34" s="36"/>
      <c r="R34" s="37"/>
    </row>
    <row r="35" spans="2:18" s="1" customFormat="1" ht="14.4" hidden="1" customHeight="1">
      <c r="B35" s="35"/>
      <c r="C35" s="36"/>
      <c r="D35" s="36"/>
      <c r="E35" s="42" t="s">
        <v>46</v>
      </c>
      <c r="F35" s="43">
        <v>0.2</v>
      </c>
      <c r="G35" s="129" t="s">
        <v>43</v>
      </c>
      <c r="H35" s="249">
        <f>ROUND((((SUM(BH97:BH104)+SUM(BH122:BH144))+SUM(BH146:BH150))),2)</f>
        <v>0</v>
      </c>
      <c r="I35" s="243"/>
      <c r="J35" s="243"/>
      <c r="K35" s="36"/>
      <c r="L35" s="36"/>
      <c r="M35" s="249">
        <v>0</v>
      </c>
      <c r="N35" s="243"/>
      <c r="O35" s="243"/>
      <c r="P35" s="243"/>
      <c r="Q35" s="36"/>
      <c r="R35" s="37"/>
    </row>
    <row r="36" spans="2:18" s="1" customFormat="1" ht="14.4" hidden="1" customHeight="1">
      <c r="B36" s="35"/>
      <c r="C36" s="36"/>
      <c r="D36" s="36"/>
      <c r="E36" s="42" t="s">
        <v>47</v>
      </c>
      <c r="F36" s="43">
        <v>0</v>
      </c>
      <c r="G36" s="129" t="s">
        <v>43</v>
      </c>
      <c r="H36" s="249">
        <f>ROUND((((SUM(BI97:BI104)+SUM(BI122:BI144))+SUM(BI146:BI150))),2)</f>
        <v>0</v>
      </c>
      <c r="I36" s="243"/>
      <c r="J36" s="243"/>
      <c r="K36" s="36"/>
      <c r="L36" s="36"/>
      <c r="M36" s="249">
        <v>0</v>
      </c>
      <c r="N36" s="243"/>
      <c r="O36" s="243"/>
      <c r="P36" s="243"/>
      <c r="Q36" s="36"/>
      <c r="R36" s="37"/>
    </row>
    <row r="37" spans="2:18" s="1" customFormat="1" ht="6.9" customHeight="1"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7"/>
    </row>
    <row r="38" spans="2:18" s="1" customFormat="1" ht="25.35" customHeight="1">
      <c r="B38" s="35"/>
      <c r="C38" s="125"/>
      <c r="D38" s="130" t="s">
        <v>48</v>
      </c>
      <c r="E38" s="79"/>
      <c r="F38" s="79"/>
      <c r="G38" s="131" t="s">
        <v>49</v>
      </c>
      <c r="H38" s="132" t="s">
        <v>50</v>
      </c>
      <c r="I38" s="79"/>
      <c r="J38" s="79"/>
      <c r="K38" s="79"/>
      <c r="L38" s="250">
        <f>SUM(M30:M36)</f>
        <v>0</v>
      </c>
      <c r="M38" s="250"/>
      <c r="N38" s="250"/>
      <c r="O38" s="250"/>
      <c r="P38" s="251"/>
      <c r="Q38" s="125"/>
      <c r="R38" s="37"/>
    </row>
    <row r="39" spans="2:18" s="1" customFormat="1" ht="14.4" customHeight="1">
      <c r="B39" s="35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ht="12">
      <c r="B41" s="22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3"/>
    </row>
    <row r="42" spans="2:18" ht="12">
      <c r="B42" s="22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3"/>
    </row>
    <row r="43" spans="2:18" ht="12">
      <c r="B43" s="2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3"/>
    </row>
    <row r="44" spans="2:18" ht="12">
      <c r="B44" s="22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3"/>
    </row>
    <row r="45" spans="2:18" ht="12">
      <c r="B45" s="22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3"/>
    </row>
    <row r="46" spans="2:18" ht="12">
      <c r="B46" s="22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3"/>
    </row>
    <row r="47" spans="2:18" ht="12">
      <c r="B47" s="22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3"/>
    </row>
    <row r="48" spans="2:18" ht="12">
      <c r="B48" s="2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3"/>
    </row>
    <row r="49" spans="2:18" ht="12">
      <c r="B49" s="22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3"/>
    </row>
    <row r="50" spans="2:18" s="1" customFormat="1">
      <c r="B50" s="35"/>
      <c r="C50" s="36"/>
      <c r="D50" s="50" t="s">
        <v>51</v>
      </c>
      <c r="E50" s="51"/>
      <c r="F50" s="51"/>
      <c r="G50" s="51"/>
      <c r="H50" s="52"/>
      <c r="I50" s="36"/>
      <c r="J50" s="50" t="s">
        <v>52</v>
      </c>
      <c r="K50" s="51"/>
      <c r="L50" s="51"/>
      <c r="M50" s="51"/>
      <c r="N50" s="51"/>
      <c r="O50" s="51"/>
      <c r="P50" s="52"/>
      <c r="Q50" s="36"/>
      <c r="R50" s="37"/>
    </row>
    <row r="51" spans="2:18" ht="12">
      <c r="B51" s="22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3"/>
    </row>
    <row r="52" spans="2:18" ht="12">
      <c r="B52" s="22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3"/>
    </row>
    <row r="53" spans="2:18" ht="12">
      <c r="B53" s="22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3"/>
    </row>
    <row r="54" spans="2:18" ht="12">
      <c r="B54" s="22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3"/>
    </row>
    <row r="55" spans="2:18" ht="12">
      <c r="B55" s="22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3"/>
    </row>
    <row r="56" spans="2:18" ht="12">
      <c r="B56" s="22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3"/>
    </row>
    <row r="57" spans="2:18" ht="12">
      <c r="B57" s="22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3"/>
    </row>
    <row r="58" spans="2:18" ht="12">
      <c r="B58" s="22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3"/>
    </row>
    <row r="59" spans="2:18" s="1" customFormat="1">
      <c r="B59" s="35"/>
      <c r="C59" s="36"/>
      <c r="D59" s="55" t="s">
        <v>53</v>
      </c>
      <c r="E59" s="56"/>
      <c r="F59" s="56"/>
      <c r="G59" s="57" t="s">
        <v>54</v>
      </c>
      <c r="H59" s="58"/>
      <c r="I59" s="36"/>
      <c r="J59" s="55" t="s">
        <v>53</v>
      </c>
      <c r="K59" s="56"/>
      <c r="L59" s="56"/>
      <c r="M59" s="56"/>
      <c r="N59" s="57" t="s">
        <v>54</v>
      </c>
      <c r="O59" s="56"/>
      <c r="P59" s="58"/>
      <c r="Q59" s="36"/>
      <c r="R59" s="37"/>
    </row>
    <row r="60" spans="2:18" ht="12">
      <c r="B60" s="22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3"/>
    </row>
    <row r="61" spans="2:18" s="1" customFormat="1">
      <c r="B61" s="35"/>
      <c r="C61" s="36"/>
      <c r="D61" s="50" t="s">
        <v>55</v>
      </c>
      <c r="E61" s="51"/>
      <c r="F61" s="51"/>
      <c r="G61" s="51"/>
      <c r="H61" s="52"/>
      <c r="I61" s="36"/>
      <c r="J61" s="50" t="s">
        <v>56</v>
      </c>
      <c r="K61" s="51"/>
      <c r="L61" s="51"/>
      <c r="M61" s="51"/>
      <c r="N61" s="51"/>
      <c r="O61" s="51"/>
      <c r="P61" s="52"/>
      <c r="Q61" s="36"/>
      <c r="R61" s="37"/>
    </row>
    <row r="62" spans="2:18" ht="12">
      <c r="B62" s="22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3"/>
    </row>
    <row r="63" spans="2:18" ht="12">
      <c r="B63" s="22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3"/>
    </row>
    <row r="64" spans="2:18" ht="12">
      <c r="B64" s="22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3"/>
    </row>
    <row r="65" spans="2:21" ht="12">
      <c r="B65" s="22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3"/>
    </row>
    <row r="66" spans="2:21" ht="12">
      <c r="B66" s="22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3"/>
    </row>
    <row r="67" spans="2:21" ht="12">
      <c r="B67" s="22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3"/>
    </row>
    <row r="68" spans="2:21" ht="12">
      <c r="B68" s="22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3"/>
    </row>
    <row r="69" spans="2:21" ht="12">
      <c r="B69" s="22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3"/>
    </row>
    <row r="70" spans="2:21" s="1" customFormat="1">
      <c r="B70" s="35"/>
      <c r="C70" s="36"/>
      <c r="D70" s="55" t="s">
        <v>53</v>
      </c>
      <c r="E70" s="56"/>
      <c r="F70" s="56"/>
      <c r="G70" s="57" t="s">
        <v>54</v>
      </c>
      <c r="H70" s="58"/>
      <c r="I70" s="36"/>
      <c r="J70" s="55" t="s">
        <v>53</v>
      </c>
      <c r="K70" s="56"/>
      <c r="L70" s="56"/>
      <c r="M70" s="56"/>
      <c r="N70" s="57" t="s">
        <v>54</v>
      </c>
      <c r="O70" s="56"/>
      <c r="P70" s="58"/>
      <c r="Q70" s="36"/>
      <c r="R70" s="37"/>
    </row>
    <row r="71" spans="2:21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21" s="1" customFormat="1" ht="6.9" customHeight="1">
      <c r="B75" s="133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5"/>
    </row>
    <row r="76" spans="2:21" s="1" customFormat="1" ht="36.9" customHeight="1">
      <c r="B76" s="35"/>
      <c r="C76" s="193" t="s">
        <v>162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37"/>
      <c r="T76" s="136"/>
      <c r="U76" s="136"/>
    </row>
    <row r="77" spans="2:21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  <c r="T77" s="136"/>
      <c r="U77" s="136"/>
    </row>
    <row r="78" spans="2:21" s="1" customFormat="1" ht="30" customHeight="1">
      <c r="B78" s="35"/>
      <c r="C78" s="30" t="s">
        <v>17</v>
      </c>
      <c r="D78" s="36"/>
      <c r="E78" s="36"/>
      <c r="F78" s="241" t="str">
        <f>F6</f>
        <v>Zberný dvor</v>
      </c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36"/>
      <c r="R78" s="37"/>
      <c r="T78" s="136"/>
      <c r="U78" s="136"/>
    </row>
    <row r="79" spans="2:21" s="1" customFormat="1" ht="36.9" customHeight="1">
      <c r="B79" s="35"/>
      <c r="C79" s="69" t="s">
        <v>157</v>
      </c>
      <c r="D79" s="36"/>
      <c r="E79" s="36"/>
      <c r="F79" s="213" t="str">
        <f>F7</f>
        <v>KZ01 - Kanalizácia + žumpa</v>
      </c>
      <c r="G79" s="243"/>
      <c r="H79" s="243"/>
      <c r="I79" s="243"/>
      <c r="J79" s="243"/>
      <c r="K79" s="243"/>
      <c r="L79" s="243"/>
      <c r="M79" s="243"/>
      <c r="N79" s="243"/>
      <c r="O79" s="243"/>
      <c r="P79" s="243"/>
      <c r="Q79" s="36"/>
      <c r="R79" s="37"/>
      <c r="T79" s="136"/>
      <c r="U79" s="136"/>
    </row>
    <row r="80" spans="2:21" s="1" customFormat="1" ht="6.9" customHeight="1"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7"/>
      <c r="T80" s="136"/>
      <c r="U80" s="136"/>
    </row>
    <row r="81" spans="2:47" s="1" customFormat="1" ht="18" customHeight="1">
      <c r="B81" s="35"/>
      <c r="C81" s="30" t="s">
        <v>22</v>
      </c>
      <c r="D81" s="36"/>
      <c r="E81" s="36"/>
      <c r="F81" s="28" t="str">
        <f>F9</f>
        <v>Tesárske Mlyňany</v>
      </c>
      <c r="G81" s="36"/>
      <c r="H81" s="36"/>
      <c r="I81" s="36"/>
      <c r="J81" s="36"/>
      <c r="K81" s="30" t="s">
        <v>24</v>
      </c>
      <c r="L81" s="36"/>
      <c r="M81" s="245" t="str">
        <f>IF(O9="","",O9)</f>
        <v>20. 3. 2018</v>
      </c>
      <c r="N81" s="245"/>
      <c r="O81" s="245"/>
      <c r="P81" s="245"/>
      <c r="Q81" s="36"/>
      <c r="R81" s="37"/>
      <c r="T81" s="136"/>
      <c r="U81" s="136"/>
    </row>
    <row r="82" spans="2:47" s="1" customFormat="1" ht="6.9" customHeight="1"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7"/>
      <c r="T82" s="136"/>
      <c r="U82" s="136"/>
    </row>
    <row r="83" spans="2:47" s="1" customFormat="1" ht="13.2">
      <c r="B83" s="35"/>
      <c r="C83" s="30" t="s">
        <v>26</v>
      </c>
      <c r="D83" s="36"/>
      <c r="E83" s="36"/>
      <c r="F83" s="28" t="str">
        <f>E12</f>
        <v>Obec Tesárske Mlyňany</v>
      </c>
      <c r="G83" s="36"/>
      <c r="H83" s="36"/>
      <c r="I83" s="36"/>
      <c r="J83" s="36"/>
      <c r="K83" s="30" t="s">
        <v>32</v>
      </c>
      <c r="L83" s="36"/>
      <c r="M83" s="197" t="str">
        <f>E18</f>
        <v>Ing. Stanislav Mankovecký</v>
      </c>
      <c r="N83" s="197"/>
      <c r="O83" s="197"/>
      <c r="P83" s="197"/>
      <c r="Q83" s="197"/>
      <c r="R83" s="37"/>
      <c r="T83" s="136"/>
      <c r="U83" s="136"/>
    </row>
    <row r="84" spans="2:47" s="1" customFormat="1" ht="14.4" customHeight="1">
      <c r="B84" s="35"/>
      <c r="C84" s="30" t="s">
        <v>30</v>
      </c>
      <c r="D84" s="36"/>
      <c r="E84" s="36"/>
      <c r="F84" s="28" t="str">
        <f>IF(E15="","",E15)</f>
        <v>Vyplň údaj</v>
      </c>
      <c r="G84" s="36"/>
      <c r="H84" s="36"/>
      <c r="I84" s="36"/>
      <c r="J84" s="36"/>
      <c r="K84" s="30" t="s">
        <v>35</v>
      </c>
      <c r="L84" s="36"/>
      <c r="M84" s="197" t="str">
        <f>E21</f>
        <v xml:space="preserve"> </v>
      </c>
      <c r="N84" s="197"/>
      <c r="O84" s="197"/>
      <c r="P84" s="197"/>
      <c r="Q84" s="197"/>
      <c r="R84" s="37"/>
      <c r="T84" s="136"/>
      <c r="U84" s="136"/>
    </row>
    <row r="85" spans="2:47" s="1" customFormat="1" ht="10.35" customHeight="1"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7"/>
      <c r="T85" s="136"/>
      <c r="U85" s="136"/>
    </row>
    <row r="86" spans="2:47" s="1" customFormat="1" ht="29.25" customHeight="1">
      <c r="B86" s="35"/>
      <c r="C86" s="252" t="s">
        <v>163</v>
      </c>
      <c r="D86" s="253"/>
      <c r="E86" s="253"/>
      <c r="F86" s="253"/>
      <c r="G86" s="253"/>
      <c r="H86" s="125"/>
      <c r="I86" s="125"/>
      <c r="J86" s="125"/>
      <c r="K86" s="125"/>
      <c r="L86" s="125"/>
      <c r="M86" s="125"/>
      <c r="N86" s="252" t="s">
        <v>164</v>
      </c>
      <c r="O86" s="253"/>
      <c r="P86" s="253"/>
      <c r="Q86" s="253"/>
      <c r="R86" s="37"/>
      <c r="T86" s="136"/>
      <c r="U86" s="136"/>
    </row>
    <row r="87" spans="2:47" s="1" customFormat="1" ht="10.35" customHeight="1">
      <c r="B87" s="35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7"/>
      <c r="T87" s="136"/>
      <c r="U87" s="136"/>
    </row>
    <row r="88" spans="2:47" s="1" customFormat="1" ht="29.25" customHeight="1">
      <c r="B88" s="35"/>
      <c r="C88" s="138" t="s">
        <v>165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237">
        <f>N122</f>
        <v>0</v>
      </c>
      <c r="O88" s="254"/>
      <c r="P88" s="254"/>
      <c r="Q88" s="254"/>
      <c r="R88" s="37"/>
      <c r="T88" s="136"/>
      <c r="U88" s="136"/>
      <c r="AU88" s="18" t="s">
        <v>166</v>
      </c>
    </row>
    <row r="89" spans="2:47" s="7" customFormat="1" ht="24.9" customHeight="1">
      <c r="B89" s="139"/>
      <c r="C89" s="140"/>
      <c r="D89" s="141" t="s">
        <v>167</v>
      </c>
      <c r="E89" s="140"/>
      <c r="F89" s="140"/>
      <c r="G89" s="140"/>
      <c r="H89" s="140"/>
      <c r="I89" s="140"/>
      <c r="J89" s="140"/>
      <c r="K89" s="140"/>
      <c r="L89" s="140"/>
      <c r="M89" s="140"/>
      <c r="N89" s="255">
        <f>N123</f>
        <v>0</v>
      </c>
      <c r="O89" s="256"/>
      <c r="P89" s="256"/>
      <c r="Q89" s="256"/>
      <c r="R89" s="142"/>
      <c r="T89" s="143"/>
      <c r="U89" s="143"/>
    </row>
    <row r="90" spans="2:47" s="8" customFormat="1" ht="19.95" customHeight="1">
      <c r="B90" s="144"/>
      <c r="C90" s="103"/>
      <c r="D90" s="114" t="s">
        <v>168</v>
      </c>
      <c r="E90" s="103"/>
      <c r="F90" s="103"/>
      <c r="G90" s="103"/>
      <c r="H90" s="103"/>
      <c r="I90" s="103"/>
      <c r="J90" s="103"/>
      <c r="K90" s="103"/>
      <c r="L90" s="103"/>
      <c r="M90" s="103"/>
      <c r="N90" s="230">
        <f>N124</f>
        <v>0</v>
      </c>
      <c r="O90" s="231"/>
      <c r="P90" s="231"/>
      <c r="Q90" s="231"/>
      <c r="R90" s="145"/>
      <c r="T90" s="146"/>
      <c r="U90" s="146"/>
    </row>
    <row r="91" spans="2:47" s="8" customFormat="1" ht="19.95" customHeight="1">
      <c r="B91" s="144"/>
      <c r="C91" s="103"/>
      <c r="D91" s="114" t="s">
        <v>519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30">
        <f>N132</f>
        <v>0</v>
      </c>
      <c r="O91" s="231"/>
      <c r="P91" s="231"/>
      <c r="Q91" s="231"/>
      <c r="R91" s="145"/>
      <c r="T91" s="146"/>
      <c r="U91" s="146"/>
    </row>
    <row r="92" spans="2:47" s="8" customFormat="1" ht="19.95" customHeight="1">
      <c r="B92" s="144"/>
      <c r="C92" s="103"/>
      <c r="D92" s="114" t="s">
        <v>170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30">
        <f>N135</f>
        <v>0</v>
      </c>
      <c r="O92" s="231"/>
      <c r="P92" s="231"/>
      <c r="Q92" s="231"/>
      <c r="R92" s="145"/>
      <c r="T92" s="146"/>
      <c r="U92" s="146"/>
    </row>
    <row r="93" spans="2:47" s="8" customFormat="1" ht="19.95" customHeight="1">
      <c r="B93" s="144"/>
      <c r="C93" s="103"/>
      <c r="D93" s="114" t="s">
        <v>520</v>
      </c>
      <c r="E93" s="103"/>
      <c r="F93" s="103"/>
      <c r="G93" s="103"/>
      <c r="H93" s="103"/>
      <c r="I93" s="103"/>
      <c r="J93" s="103"/>
      <c r="K93" s="103"/>
      <c r="L93" s="103"/>
      <c r="M93" s="103"/>
      <c r="N93" s="230">
        <f>N137</f>
        <v>0</v>
      </c>
      <c r="O93" s="231"/>
      <c r="P93" s="231"/>
      <c r="Q93" s="231"/>
      <c r="R93" s="145"/>
      <c r="T93" s="146"/>
      <c r="U93" s="146"/>
    </row>
    <row r="94" spans="2:47" s="8" customFormat="1" ht="19.95" customHeight="1">
      <c r="B94" s="144"/>
      <c r="C94" s="103"/>
      <c r="D94" s="114" t="s">
        <v>258</v>
      </c>
      <c r="E94" s="103"/>
      <c r="F94" s="103"/>
      <c r="G94" s="103"/>
      <c r="H94" s="103"/>
      <c r="I94" s="103"/>
      <c r="J94" s="103"/>
      <c r="K94" s="103"/>
      <c r="L94" s="103"/>
      <c r="M94" s="103"/>
      <c r="N94" s="230">
        <f>N143</f>
        <v>0</v>
      </c>
      <c r="O94" s="231"/>
      <c r="P94" s="231"/>
      <c r="Q94" s="231"/>
      <c r="R94" s="145"/>
      <c r="T94" s="146"/>
      <c r="U94" s="146"/>
    </row>
    <row r="95" spans="2:47" s="7" customFormat="1" ht="21.75" customHeight="1">
      <c r="B95" s="139"/>
      <c r="C95" s="140"/>
      <c r="D95" s="141" t="s">
        <v>171</v>
      </c>
      <c r="E95" s="140"/>
      <c r="F95" s="140"/>
      <c r="G95" s="140"/>
      <c r="H95" s="140"/>
      <c r="I95" s="140"/>
      <c r="J95" s="140"/>
      <c r="K95" s="140"/>
      <c r="L95" s="140"/>
      <c r="M95" s="140"/>
      <c r="N95" s="257">
        <f>N145</f>
        <v>0</v>
      </c>
      <c r="O95" s="256"/>
      <c r="P95" s="256"/>
      <c r="Q95" s="256"/>
      <c r="R95" s="142"/>
      <c r="T95" s="143"/>
      <c r="U95" s="143"/>
    </row>
    <row r="96" spans="2:47" s="1" customFormat="1" ht="21.75" customHeight="1">
      <c r="B96" s="35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7"/>
      <c r="T96" s="136"/>
      <c r="U96" s="136"/>
    </row>
    <row r="97" spans="2:65" s="1" customFormat="1" ht="29.25" customHeight="1">
      <c r="B97" s="35"/>
      <c r="C97" s="138" t="s">
        <v>172</v>
      </c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254">
        <f>ROUND(N98+N99+N100+N101+N102+N103,2)</f>
        <v>0</v>
      </c>
      <c r="O97" s="258"/>
      <c r="P97" s="258"/>
      <c r="Q97" s="258"/>
      <c r="R97" s="37"/>
      <c r="T97" s="147"/>
      <c r="U97" s="148" t="s">
        <v>41</v>
      </c>
    </row>
    <row r="98" spans="2:65" s="1" customFormat="1" ht="18" customHeight="1">
      <c r="B98" s="35"/>
      <c r="C98" s="36"/>
      <c r="D98" s="234" t="s">
        <v>173</v>
      </c>
      <c r="E98" s="235"/>
      <c r="F98" s="235"/>
      <c r="G98" s="235"/>
      <c r="H98" s="235"/>
      <c r="I98" s="36"/>
      <c r="J98" s="36"/>
      <c r="K98" s="36"/>
      <c r="L98" s="36"/>
      <c r="M98" s="36"/>
      <c r="N98" s="233">
        <f>ROUND(N88*T98,2)</f>
        <v>0</v>
      </c>
      <c r="O98" s="230"/>
      <c r="P98" s="230"/>
      <c r="Q98" s="230"/>
      <c r="R98" s="37"/>
      <c r="S98" s="149"/>
      <c r="T98" s="150"/>
      <c r="U98" s="151" t="s">
        <v>44</v>
      </c>
      <c r="V98" s="152"/>
      <c r="W98" s="152"/>
      <c r="X98" s="152"/>
      <c r="Y98" s="152"/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3" t="s">
        <v>174</v>
      </c>
      <c r="AZ98" s="152"/>
      <c r="BA98" s="152"/>
      <c r="BB98" s="152"/>
      <c r="BC98" s="152"/>
      <c r="BD98" s="152"/>
      <c r="BE98" s="154">
        <f t="shared" ref="BE98:BE103" si="0">IF(U98="základná",N98,0)</f>
        <v>0</v>
      </c>
      <c r="BF98" s="154">
        <f t="shared" ref="BF98:BF103" si="1">IF(U98="znížená",N98,0)</f>
        <v>0</v>
      </c>
      <c r="BG98" s="154">
        <f t="shared" ref="BG98:BG103" si="2">IF(U98="zákl. prenesená",N98,0)</f>
        <v>0</v>
      </c>
      <c r="BH98" s="154">
        <f t="shared" ref="BH98:BH103" si="3">IF(U98="zníž. prenesená",N98,0)</f>
        <v>0</v>
      </c>
      <c r="BI98" s="154">
        <f t="shared" ref="BI98:BI103" si="4">IF(U98="nulová",N98,0)</f>
        <v>0</v>
      </c>
      <c r="BJ98" s="153" t="s">
        <v>89</v>
      </c>
      <c r="BK98" s="152"/>
      <c r="BL98" s="152"/>
      <c r="BM98" s="152"/>
    </row>
    <row r="99" spans="2:65" s="1" customFormat="1" ht="18" customHeight="1">
      <c r="B99" s="35"/>
      <c r="C99" s="36"/>
      <c r="D99" s="234" t="s">
        <v>175</v>
      </c>
      <c r="E99" s="235"/>
      <c r="F99" s="235"/>
      <c r="G99" s="235"/>
      <c r="H99" s="235"/>
      <c r="I99" s="36"/>
      <c r="J99" s="36"/>
      <c r="K99" s="36"/>
      <c r="L99" s="36"/>
      <c r="M99" s="36"/>
      <c r="N99" s="233">
        <f>ROUND(N88*T99,2)</f>
        <v>0</v>
      </c>
      <c r="O99" s="230"/>
      <c r="P99" s="230"/>
      <c r="Q99" s="230"/>
      <c r="R99" s="37"/>
      <c r="S99" s="149"/>
      <c r="T99" s="150"/>
      <c r="U99" s="151" t="s">
        <v>44</v>
      </c>
      <c r="V99" s="152"/>
      <c r="W99" s="152"/>
      <c r="X99" s="152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3" t="s">
        <v>174</v>
      </c>
      <c r="AZ99" s="152"/>
      <c r="BA99" s="152"/>
      <c r="BB99" s="152"/>
      <c r="BC99" s="152"/>
      <c r="BD99" s="152"/>
      <c r="BE99" s="154">
        <f t="shared" si="0"/>
        <v>0</v>
      </c>
      <c r="BF99" s="154">
        <f t="shared" si="1"/>
        <v>0</v>
      </c>
      <c r="BG99" s="154">
        <f t="shared" si="2"/>
        <v>0</v>
      </c>
      <c r="BH99" s="154">
        <f t="shared" si="3"/>
        <v>0</v>
      </c>
      <c r="BI99" s="154">
        <f t="shared" si="4"/>
        <v>0</v>
      </c>
      <c r="BJ99" s="153" t="s">
        <v>89</v>
      </c>
      <c r="BK99" s="152"/>
      <c r="BL99" s="152"/>
      <c r="BM99" s="152"/>
    </row>
    <row r="100" spans="2:65" s="1" customFormat="1" ht="18" customHeight="1">
      <c r="B100" s="35"/>
      <c r="C100" s="36"/>
      <c r="D100" s="234" t="s">
        <v>176</v>
      </c>
      <c r="E100" s="235"/>
      <c r="F100" s="235"/>
      <c r="G100" s="235"/>
      <c r="H100" s="235"/>
      <c r="I100" s="36"/>
      <c r="J100" s="36"/>
      <c r="K100" s="36"/>
      <c r="L100" s="36"/>
      <c r="M100" s="36"/>
      <c r="N100" s="233">
        <f>ROUND(N88*T100,2)</f>
        <v>0</v>
      </c>
      <c r="O100" s="230"/>
      <c r="P100" s="230"/>
      <c r="Q100" s="230"/>
      <c r="R100" s="37"/>
      <c r="S100" s="149"/>
      <c r="T100" s="150"/>
      <c r="U100" s="151" t="s">
        <v>44</v>
      </c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3" t="s">
        <v>174</v>
      </c>
      <c r="AZ100" s="152"/>
      <c r="BA100" s="152"/>
      <c r="BB100" s="152"/>
      <c r="BC100" s="152"/>
      <c r="BD100" s="152"/>
      <c r="BE100" s="154">
        <f t="shared" si="0"/>
        <v>0</v>
      </c>
      <c r="BF100" s="154">
        <f t="shared" si="1"/>
        <v>0</v>
      </c>
      <c r="BG100" s="154">
        <f t="shared" si="2"/>
        <v>0</v>
      </c>
      <c r="BH100" s="154">
        <f t="shared" si="3"/>
        <v>0</v>
      </c>
      <c r="BI100" s="154">
        <f t="shared" si="4"/>
        <v>0</v>
      </c>
      <c r="BJ100" s="153" t="s">
        <v>89</v>
      </c>
      <c r="BK100" s="152"/>
      <c r="BL100" s="152"/>
      <c r="BM100" s="152"/>
    </row>
    <row r="101" spans="2:65" s="1" customFormat="1" ht="18" customHeight="1">
      <c r="B101" s="35"/>
      <c r="C101" s="36"/>
      <c r="D101" s="234" t="s">
        <v>177</v>
      </c>
      <c r="E101" s="235"/>
      <c r="F101" s="235"/>
      <c r="G101" s="235"/>
      <c r="H101" s="235"/>
      <c r="I101" s="36"/>
      <c r="J101" s="36"/>
      <c r="K101" s="36"/>
      <c r="L101" s="36"/>
      <c r="M101" s="36"/>
      <c r="N101" s="233">
        <f>ROUND(N88*T101,2)</f>
        <v>0</v>
      </c>
      <c r="O101" s="230"/>
      <c r="P101" s="230"/>
      <c r="Q101" s="230"/>
      <c r="R101" s="37"/>
      <c r="S101" s="149"/>
      <c r="T101" s="150"/>
      <c r="U101" s="151" t="s">
        <v>44</v>
      </c>
      <c r="V101" s="152"/>
      <c r="W101" s="152"/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3" t="s">
        <v>174</v>
      </c>
      <c r="AZ101" s="152"/>
      <c r="BA101" s="152"/>
      <c r="BB101" s="152"/>
      <c r="BC101" s="152"/>
      <c r="BD101" s="152"/>
      <c r="BE101" s="154">
        <f t="shared" si="0"/>
        <v>0</v>
      </c>
      <c r="BF101" s="154">
        <f t="shared" si="1"/>
        <v>0</v>
      </c>
      <c r="BG101" s="154">
        <f t="shared" si="2"/>
        <v>0</v>
      </c>
      <c r="BH101" s="154">
        <f t="shared" si="3"/>
        <v>0</v>
      </c>
      <c r="BI101" s="154">
        <f t="shared" si="4"/>
        <v>0</v>
      </c>
      <c r="BJ101" s="153" t="s">
        <v>89</v>
      </c>
      <c r="BK101" s="152"/>
      <c r="BL101" s="152"/>
      <c r="BM101" s="152"/>
    </row>
    <row r="102" spans="2:65" s="1" customFormat="1" ht="18" customHeight="1">
      <c r="B102" s="35"/>
      <c r="C102" s="36"/>
      <c r="D102" s="234" t="s">
        <v>178</v>
      </c>
      <c r="E102" s="235"/>
      <c r="F102" s="235"/>
      <c r="G102" s="235"/>
      <c r="H102" s="235"/>
      <c r="I102" s="36"/>
      <c r="J102" s="36"/>
      <c r="K102" s="36"/>
      <c r="L102" s="36"/>
      <c r="M102" s="36"/>
      <c r="N102" s="233">
        <f>ROUND(N88*T102,2)</f>
        <v>0</v>
      </c>
      <c r="O102" s="230"/>
      <c r="P102" s="230"/>
      <c r="Q102" s="230"/>
      <c r="R102" s="37"/>
      <c r="S102" s="149"/>
      <c r="T102" s="150"/>
      <c r="U102" s="151" t="s">
        <v>44</v>
      </c>
      <c r="V102" s="152"/>
      <c r="W102" s="152"/>
      <c r="X102" s="152"/>
      <c r="Y102" s="152"/>
      <c r="Z102" s="152"/>
      <c r="AA102" s="152"/>
      <c r="AB102" s="152"/>
      <c r="AC102" s="152"/>
      <c r="AD102" s="152"/>
      <c r="AE102" s="152"/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3" t="s">
        <v>174</v>
      </c>
      <c r="AZ102" s="152"/>
      <c r="BA102" s="152"/>
      <c r="BB102" s="152"/>
      <c r="BC102" s="152"/>
      <c r="BD102" s="152"/>
      <c r="BE102" s="154">
        <f t="shared" si="0"/>
        <v>0</v>
      </c>
      <c r="BF102" s="154">
        <f t="shared" si="1"/>
        <v>0</v>
      </c>
      <c r="BG102" s="154">
        <f t="shared" si="2"/>
        <v>0</v>
      </c>
      <c r="BH102" s="154">
        <f t="shared" si="3"/>
        <v>0</v>
      </c>
      <c r="BI102" s="154">
        <f t="shared" si="4"/>
        <v>0</v>
      </c>
      <c r="BJ102" s="153" t="s">
        <v>89</v>
      </c>
      <c r="BK102" s="152"/>
      <c r="BL102" s="152"/>
      <c r="BM102" s="152"/>
    </row>
    <row r="103" spans="2:65" s="1" customFormat="1" ht="18" customHeight="1">
      <c r="B103" s="35"/>
      <c r="C103" s="36"/>
      <c r="D103" s="114" t="s">
        <v>179</v>
      </c>
      <c r="E103" s="36"/>
      <c r="F103" s="36"/>
      <c r="G103" s="36"/>
      <c r="H103" s="36"/>
      <c r="I103" s="36"/>
      <c r="J103" s="36"/>
      <c r="K103" s="36"/>
      <c r="L103" s="36"/>
      <c r="M103" s="36"/>
      <c r="N103" s="233">
        <f>ROUND(N88*T103,2)</f>
        <v>0</v>
      </c>
      <c r="O103" s="230"/>
      <c r="P103" s="230"/>
      <c r="Q103" s="230"/>
      <c r="R103" s="37"/>
      <c r="S103" s="149"/>
      <c r="T103" s="155"/>
      <c r="U103" s="156" t="s">
        <v>44</v>
      </c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3" t="s">
        <v>180</v>
      </c>
      <c r="AZ103" s="152"/>
      <c r="BA103" s="152"/>
      <c r="BB103" s="152"/>
      <c r="BC103" s="152"/>
      <c r="BD103" s="152"/>
      <c r="BE103" s="154">
        <f t="shared" si="0"/>
        <v>0</v>
      </c>
      <c r="BF103" s="154">
        <f t="shared" si="1"/>
        <v>0</v>
      </c>
      <c r="BG103" s="154">
        <f t="shared" si="2"/>
        <v>0</v>
      </c>
      <c r="BH103" s="154">
        <f t="shared" si="3"/>
        <v>0</v>
      </c>
      <c r="BI103" s="154">
        <f t="shared" si="4"/>
        <v>0</v>
      </c>
      <c r="BJ103" s="153" t="s">
        <v>89</v>
      </c>
      <c r="BK103" s="152"/>
      <c r="BL103" s="152"/>
      <c r="BM103" s="152"/>
    </row>
    <row r="104" spans="2:65" s="1" customFormat="1" ht="12">
      <c r="B104" s="35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7"/>
      <c r="T104" s="136"/>
      <c r="U104" s="136"/>
    </row>
    <row r="105" spans="2:65" s="1" customFormat="1" ht="29.25" customHeight="1">
      <c r="B105" s="35"/>
      <c r="C105" s="124" t="s">
        <v>150</v>
      </c>
      <c r="D105" s="125"/>
      <c r="E105" s="125"/>
      <c r="F105" s="125"/>
      <c r="G105" s="125"/>
      <c r="H105" s="125"/>
      <c r="I105" s="125"/>
      <c r="J105" s="125"/>
      <c r="K105" s="125"/>
      <c r="L105" s="238">
        <f>ROUND(SUM(N88+N97),2)</f>
        <v>0</v>
      </c>
      <c r="M105" s="238"/>
      <c r="N105" s="238"/>
      <c r="O105" s="238"/>
      <c r="P105" s="238"/>
      <c r="Q105" s="238"/>
      <c r="R105" s="37"/>
      <c r="T105" s="136"/>
      <c r="U105" s="136"/>
    </row>
    <row r="106" spans="2:65" s="1" customFormat="1" ht="6.9" customHeight="1">
      <c r="B106" s="59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1"/>
      <c r="T106" s="136"/>
      <c r="U106" s="136"/>
    </row>
    <row r="110" spans="2:65" s="1" customFormat="1" ht="6.9" customHeight="1">
      <c r="B110" s="62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4"/>
    </row>
    <row r="111" spans="2:65" s="1" customFormat="1" ht="36.9" customHeight="1">
      <c r="B111" s="35"/>
      <c r="C111" s="193" t="s">
        <v>181</v>
      </c>
      <c r="D111" s="243"/>
      <c r="E111" s="243"/>
      <c r="F111" s="243"/>
      <c r="G111" s="243"/>
      <c r="H111" s="243"/>
      <c r="I111" s="243"/>
      <c r="J111" s="243"/>
      <c r="K111" s="243"/>
      <c r="L111" s="243"/>
      <c r="M111" s="243"/>
      <c r="N111" s="243"/>
      <c r="O111" s="243"/>
      <c r="P111" s="243"/>
      <c r="Q111" s="243"/>
      <c r="R111" s="37"/>
    </row>
    <row r="112" spans="2:65" s="1" customFormat="1" ht="6.9" customHeight="1">
      <c r="B112" s="35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7"/>
    </row>
    <row r="113" spans="2:65" s="1" customFormat="1" ht="30" customHeight="1">
      <c r="B113" s="35"/>
      <c r="C113" s="30" t="s">
        <v>17</v>
      </c>
      <c r="D113" s="36"/>
      <c r="E113" s="36"/>
      <c r="F113" s="241" t="str">
        <f>F6</f>
        <v>Zberný dvor</v>
      </c>
      <c r="G113" s="242"/>
      <c r="H113" s="242"/>
      <c r="I113" s="242"/>
      <c r="J113" s="242"/>
      <c r="K113" s="242"/>
      <c r="L113" s="242"/>
      <c r="M113" s="242"/>
      <c r="N113" s="242"/>
      <c r="O113" s="242"/>
      <c r="P113" s="242"/>
      <c r="Q113" s="36"/>
      <c r="R113" s="37"/>
    </row>
    <row r="114" spans="2:65" s="1" customFormat="1" ht="36.9" customHeight="1">
      <c r="B114" s="35"/>
      <c r="C114" s="69" t="s">
        <v>157</v>
      </c>
      <c r="D114" s="36"/>
      <c r="E114" s="36"/>
      <c r="F114" s="213" t="str">
        <f>F7</f>
        <v>KZ01 - Kanalizácia + žumpa</v>
      </c>
      <c r="G114" s="243"/>
      <c r="H114" s="243"/>
      <c r="I114" s="243"/>
      <c r="J114" s="243"/>
      <c r="K114" s="243"/>
      <c r="L114" s="243"/>
      <c r="M114" s="243"/>
      <c r="N114" s="243"/>
      <c r="O114" s="243"/>
      <c r="P114" s="243"/>
      <c r="Q114" s="36"/>
      <c r="R114" s="37"/>
    </row>
    <row r="115" spans="2:65" s="1" customFormat="1" ht="6.9" customHeight="1"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7"/>
    </row>
    <row r="116" spans="2:65" s="1" customFormat="1" ht="18" customHeight="1">
      <c r="B116" s="35"/>
      <c r="C116" s="30" t="s">
        <v>22</v>
      </c>
      <c r="D116" s="36"/>
      <c r="E116" s="36"/>
      <c r="F116" s="28" t="str">
        <f>F9</f>
        <v>Tesárske Mlyňany</v>
      </c>
      <c r="G116" s="36"/>
      <c r="H116" s="36"/>
      <c r="I116" s="36"/>
      <c r="J116" s="36"/>
      <c r="K116" s="30" t="s">
        <v>24</v>
      </c>
      <c r="L116" s="36"/>
      <c r="M116" s="245" t="str">
        <f>IF(O9="","",O9)</f>
        <v>20. 3. 2018</v>
      </c>
      <c r="N116" s="245"/>
      <c r="O116" s="245"/>
      <c r="P116" s="245"/>
      <c r="Q116" s="36"/>
      <c r="R116" s="37"/>
    </row>
    <row r="117" spans="2:65" s="1" customFormat="1" ht="6.9" customHeight="1">
      <c r="B117" s="35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7"/>
    </row>
    <row r="118" spans="2:65" s="1" customFormat="1" ht="13.2">
      <c r="B118" s="35"/>
      <c r="C118" s="30" t="s">
        <v>26</v>
      </c>
      <c r="D118" s="36"/>
      <c r="E118" s="36"/>
      <c r="F118" s="28" t="str">
        <f>E12</f>
        <v>Obec Tesárske Mlyňany</v>
      </c>
      <c r="G118" s="36"/>
      <c r="H118" s="36"/>
      <c r="I118" s="36"/>
      <c r="J118" s="36"/>
      <c r="K118" s="30" t="s">
        <v>32</v>
      </c>
      <c r="L118" s="36"/>
      <c r="M118" s="197" t="str">
        <f>E18</f>
        <v>Ing. Stanislav Mankovecký</v>
      </c>
      <c r="N118" s="197"/>
      <c r="O118" s="197"/>
      <c r="P118" s="197"/>
      <c r="Q118" s="197"/>
      <c r="R118" s="37"/>
    </row>
    <row r="119" spans="2:65" s="1" customFormat="1" ht="14.4" customHeight="1">
      <c r="B119" s="35"/>
      <c r="C119" s="30" t="s">
        <v>30</v>
      </c>
      <c r="D119" s="36"/>
      <c r="E119" s="36"/>
      <c r="F119" s="28" t="str">
        <f>IF(E15="","",E15)</f>
        <v>Vyplň údaj</v>
      </c>
      <c r="G119" s="36"/>
      <c r="H119" s="36"/>
      <c r="I119" s="36"/>
      <c r="J119" s="36"/>
      <c r="K119" s="30" t="s">
        <v>35</v>
      </c>
      <c r="L119" s="36"/>
      <c r="M119" s="197" t="str">
        <f>E21</f>
        <v xml:space="preserve"> </v>
      </c>
      <c r="N119" s="197"/>
      <c r="O119" s="197"/>
      <c r="P119" s="197"/>
      <c r="Q119" s="197"/>
      <c r="R119" s="37"/>
    </row>
    <row r="120" spans="2:65" s="1" customFormat="1" ht="10.35" customHeight="1">
      <c r="B120" s="35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7"/>
    </row>
    <row r="121" spans="2:65" s="9" customFormat="1" ht="29.25" customHeight="1">
      <c r="B121" s="157"/>
      <c r="C121" s="158" t="s">
        <v>182</v>
      </c>
      <c r="D121" s="159" t="s">
        <v>183</v>
      </c>
      <c r="E121" s="159" t="s">
        <v>59</v>
      </c>
      <c r="F121" s="259" t="s">
        <v>184</v>
      </c>
      <c r="G121" s="259"/>
      <c r="H121" s="259"/>
      <c r="I121" s="259"/>
      <c r="J121" s="159" t="s">
        <v>185</v>
      </c>
      <c r="K121" s="159" t="s">
        <v>186</v>
      </c>
      <c r="L121" s="260" t="s">
        <v>187</v>
      </c>
      <c r="M121" s="260"/>
      <c r="N121" s="259" t="s">
        <v>164</v>
      </c>
      <c r="O121" s="259"/>
      <c r="P121" s="259"/>
      <c r="Q121" s="261"/>
      <c r="R121" s="160"/>
      <c r="T121" s="80" t="s">
        <v>188</v>
      </c>
      <c r="U121" s="81" t="s">
        <v>41</v>
      </c>
      <c r="V121" s="81" t="s">
        <v>189</v>
      </c>
      <c r="W121" s="81" t="s">
        <v>190</v>
      </c>
      <c r="X121" s="81" t="s">
        <v>191</v>
      </c>
      <c r="Y121" s="81" t="s">
        <v>192</v>
      </c>
      <c r="Z121" s="81" t="s">
        <v>193</v>
      </c>
      <c r="AA121" s="82" t="s">
        <v>194</v>
      </c>
    </row>
    <row r="122" spans="2:65" s="1" customFormat="1" ht="29.25" customHeight="1">
      <c r="B122" s="35"/>
      <c r="C122" s="84" t="s">
        <v>161</v>
      </c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271">
        <f>BK122</f>
        <v>0</v>
      </c>
      <c r="O122" s="272"/>
      <c r="P122" s="272"/>
      <c r="Q122" s="272"/>
      <c r="R122" s="37"/>
      <c r="T122" s="83"/>
      <c r="U122" s="51"/>
      <c r="V122" s="51"/>
      <c r="W122" s="161">
        <f>W123+W145</f>
        <v>0</v>
      </c>
      <c r="X122" s="51"/>
      <c r="Y122" s="161">
        <f>Y123+Y145</f>
        <v>11.862191599999999</v>
      </c>
      <c r="Z122" s="51"/>
      <c r="AA122" s="162">
        <f>AA123+AA145</f>
        <v>0</v>
      </c>
      <c r="AT122" s="18" t="s">
        <v>76</v>
      </c>
      <c r="AU122" s="18" t="s">
        <v>166</v>
      </c>
      <c r="BK122" s="163">
        <f>BK123+BK145</f>
        <v>0</v>
      </c>
    </row>
    <row r="123" spans="2:65" s="10" customFormat="1" ht="37.35" customHeight="1">
      <c r="B123" s="164"/>
      <c r="C123" s="165"/>
      <c r="D123" s="166" t="s">
        <v>167</v>
      </c>
      <c r="E123" s="166"/>
      <c r="F123" s="166"/>
      <c r="G123" s="166"/>
      <c r="H123" s="166"/>
      <c r="I123" s="166"/>
      <c r="J123" s="166"/>
      <c r="K123" s="166"/>
      <c r="L123" s="166"/>
      <c r="M123" s="166"/>
      <c r="N123" s="257">
        <f>BK123</f>
        <v>0</v>
      </c>
      <c r="O123" s="255"/>
      <c r="P123" s="255"/>
      <c r="Q123" s="255"/>
      <c r="R123" s="167"/>
      <c r="T123" s="168"/>
      <c r="U123" s="165"/>
      <c r="V123" s="165"/>
      <c r="W123" s="169">
        <f>W124+W132+W135+W137+W143</f>
        <v>0</v>
      </c>
      <c r="X123" s="165"/>
      <c r="Y123" s="169">
        <f>Y124+Y132+Y135+Y137+Y143</f>
        <v>11.862191599999999</v>
      </c>
      <c r="Z123" s="165"/>
      <c r="AA123" s="170">
        <f>AA124+AA132+AA135+AA137+AA143</f>
        <v>0</v>
      </c>
      <c r="AR123" s="171" t="s">
        <v>84</v>
      </c>
      <c r="AT123" s="172" t="s">
        <v>76</v>
      </c>
      <c r="AU123" s="172" t="s">
        <v>77</v>
      </c>
      <c r="AY123" s="171" t="s">
        <v>195</v>
      </c>
      <c r="BK123" s="173">
        <f>BK124+BK132+BK135+BK137+BK143</f>
        <v>0</v>
      </c>
    </row>
    <row r="124" spans="2:65" s="10" customFormat="1" ht="19.95" customHeight="1">
      <c r="B124" s="164"/>
      <c r="C124" s="165"/>
      <c r="D124" s="174" t="s">
        <v>168</v>
      </c>
      <c r="E124" s="174"/>
      <c r="F124" s="174"/>
      <c r="G124" s="174"/>
      <c r="H124" s="174"/>
      <c r="I124" s="174"/>
      <c r="J124" s="174"/>
      <c r="K124" s="174"/>
      <c r="L124" s="174"/>
      <c r="M124" s="174"/>
      <c r="N124" s="273">
        <f>BK124</f>
        <v>0</v>
      </c>
      <c r="O124" s="274"/>
      <c r="P124" s="274"/>
      <c r="Q124" s="274"/>
      <c r="R124" s="167"/>
      <c r="T124" s="168"/>
      <c r="U124" s="165"/>
      <c r="V124" s="165"/>
      <c r="W124" s="169">
        <f>SUM(W125:W131)</f>
        <v>0</v>
      </c>
      <c r="X124" s="165"/>
      <c r="Y124" s="169">
        <f>SUM(Y125:Y131)</f>
        <v>0</v>
      </c>
      <c r="Z124" s="165"/>
      <c r="AA124" s="170">
        <f>SUM(AA125:AA131)</f>
        <v>0</v>
      </c>
      <c r="AR124" s="171" t="s">
        <v>84</v>
      </c>
      <c r="AT124" s="172" t="s">
        <v>76</v>
      </c>
      <c r="AU124" s="172" t="s">
        <v>84</v>
      </c>
      <c r="AY124" s="171" t="s">
        <v>195</v>
      </c>
      <c r="BK124" s="173">
        <f>SUM(BK125:BK131)</f>
        <v>0</v>
      </c>
    </row>
    <row r="125" spans="2:65" s="1" customFormat="1" ht="22.5" customHeight="1">
      <c r="B125" s="35"/>
      <c r="C125" s="175" t="s">
        <v>84</v>
      </c>
      <c r="D125" s="175" t="s">
        <v>196</v>
      </c>
      <c r="E125" s="176" t="s">
        <v>521</v>
      </c>
      <c r="F125" s="262" t="s">
        <v>522</v>
      </c>
      <c r="G125" s="262"/>
      <c r="H125" s="262"/>
      <c r="I125" s="262"/>
      <c r="J125" s="177" t="s">
        <v>199</v>
      </c>
      <c r="K125" s="178">
        <v>1.89</v>
      </c>
      <c r="L125" s="263">
        <v>0</v>
      </c>
      <c r="M125" s="264"/>
      <c r="N125" s="265">
        <f t="shared" ref="N125:N131" si="5">ROUND(L125*K125,2)</f>
        <v>0</v>
      </c>
      <c r="O125" s="265"/>
      <c r="P125" s="265"/>
      <c r="Q125" s="265"/>
      <c r="R125" s="37"/>
      <c r="T125" s="180" t="s">
        <v>20</v>
      </c>
      <c r="U125" s="44" t="s">
        <v>44</v>
      </c>
      <c r="V125" s="36"/>
      <c r="W125" s="181">
        <f t="shared" ref="W125:W131" si="6">V125*K125</f>
        <v>0</v>
      </c>
      <c r="X125" s="181">
        <v>0</v>
      </c>
      <c r="Y125" s="181">
        <f t="shared" ref="Y125:Y131" si="7">X125*K125</f>
        <v>0</v>
      </c>
      <c r="Z125" s="181">
        <v>0</v>
      </c>
      <c r="AA125" s="182">
        <f t="shared" ref="AA125:AA131" si="8">Z125*K125</f>
        <v>0</v>
      </c>
      <c r="AR125" s="18" t="s">
        <v>200</v>
      </c>
      <c r="AT125" s="18" t="s">
        <v>196</v>
      </c>
      <c r="AU125" s="18" t="s">
        <v>89</v>
      </c>
      <c r="AY125" s="18" t="s">
        <v>195</v>
      </c>
      <c r="BE125" s="118">
        <f t="shared" ref="BE125:BE131" si="9">IF(U125="základná",N125,0)</f>
        <v>0</v>
      </c>
      <c r="BF125" s="118">
        <f t="shared" ref="BF125:BF131" si="10">IF(U125="znížená",N125,0)</f>
        <v>0</v>
      </c>
      <c r="BG125" s="118">
        <f t="shared" ref="BG125:BG131" si="11">IF(U125="zákl. prenesená",N125,0)</f>
        <v>0</v>
      </c>
      <c r="BH125" s="118">
        <f t="shared" ref="BH125:BH131" si="12">IF(U125="zníž. prenesená",N125,0)</f>
        <v>0</v>
      </c>
      <c r="BI125" s="118">
        <f t="shared" ref="BI125:BI131" si="13">IF(U125="nulová",N125,0)</f>
        <v>0</v>
      </c>
      <c r="BJ125" s="18" t="s">
        <v>89</v>
      </c>
      <c r="BK125" s="118">
        <f t="shared" ref="BK125:BK131" si="14">ROUND(L125*K125,2)</f>
        <v>0</v>
      </c>
      <c r="BL125" s="18" t="s">
        <v>200</v>
      </c>
      <c r="BM125" s="18" t="s">
        <v>567</v>
      </c>
    </row>
    <row r="126" spans="2:65" s="1" customFormat="1" ht="44.25" customHeight="1">
      <c r="B126" s="35"/>
      <c r="C126" s="175" t="s">
        <v>89</v>
      </c>
      <c r="D126" s="175" t="s">
        <v>196</v>
      </c>
      <c r="E126" s="176" t="s">
        <v>524</v>
      </c>
      <c r="F126" s="262" t="s">
        <v>525</v>
      </c>
      <c r="G126" s="262"/>
      <c r="H126" s="262"/>
      <c r="I126" s="262"/>
      <c r="J126" s="177" t="s">
        <v>199</v>
      </c>
      <c r="K126" s="178">
        <v>0.62</v>
      </c>
      <c r="L126" s="263">
        <v>0</v>
      </c>
      <c r="M126" s="264"/>
      <c r="N126" s="265">
        <f t="shared" si="5"/>
        <v>0</v>
      </c>
      <c r="O126" s="265"/>
      <c r="P126" s="265"/>
      <c r="Q126" s="265"/>
      <c r="R126" s="37"/>
      <c r="T126" s="180" t="s">
        <v>20</v>
      </c>
      <c r="U126" s="44" t="s">
        <v>44</v>
      </c>
      <c r="V126" s="36"/>
      <c r="W126" s="181">
        <f t="shared" si="6"/>
        <v>0</v>
      </c>
      <c r="X126" s="181">
        <v>0</v>
      </c>
      <c r="Y126" s="181">
        <f t="shared" si="7"/>
        <v>0</v>
      </c>
      <c r="Z126" s="181">
        <v>0</v>
      </c>
      <c r="AA126" s="182">
        <f t="shared" si="8"/>
        <v>0</v>
      </c>
      <c r="AR126" s="18" t="s">
        <v>200</v>
      </c>
      <c r="AT126" s="18" t="s">
        <v>196</v>
      </c>
      <c r="AU126" s="18" t="s">
        <v>89</v>
      </c>
      <c r="AY126" s="18" t="s">
        <v>195</v>
      </c>
      <c r="BE126" s="118">
        <f t="shared" si="9"/>
        <v>0</v>
      </c>
      <c r="BF126" s="118">
        <f t="shared" si="10"/>
        <v>0</v>
      </c>
      <c r="BG126" s="118">
        <f t="shared" si="11"/>
        <v>0</v>
      </c>
      <c r="BH126" s="118">
        <f t="shared" si="12"/>
        <v>0</v>
      </c>
      <c r="BI126" s="118">
        <f t="shared" si="13"/>
        <v>0</v>
      </c>
      <c r="BJ126" s="18" t="s">
        <v>89</v>
      </c>
      <c r="BK126" s="118">
        <f t="shared" si="14"/>
        <v>0</v>
      </c>
      <c r="BL126" s="18" t="s">
        <v>200</v>
      </c>
      <c r="BM126" s="18" t="s">
        <v>568</v>
      </c>
    </row>
    <row r="127" spans="2:65" s="1" customFormat="1" ht="22.5" customHeight="1">
      <c r="B127" s="35"/>
      <c r="C127" s="175" t="s">
        <v>205</v>
      </c>
      <c r="D127" s="175" t="s">
        <v>196</v>
      </c>
      <c r="E127" s="176" t="s">
        <v>458</v>
      </c>
      <c r="F127" s="262" t="s">
        <v>569</v>
      </c>
      <c r="G127" s="262"/>
      <c r="H127" s="262"/>
      <c r="I127" s="262"/>
      <c r="J127" s="177" t="s">
        <v>199</v>
      </c>
      <c r="K127" s="178">
        <v>4.2</v>
      </c>
      <c r="L127" s="263">
        <v>0</v>
      </c>
      <c r="M127" s="264"/>
      <c r="N127" s="265">
        <f t="shared" si="5"/>
        <v>0</v>
      </c>
      <c r="O127" s="265"/>
      <c r="P127" s="265"/>
      <c r="Q127" s="265"/>
      <c r="R127" s="37"/>
      <c r="T127" s="180" t="s">
        <v>20</v>
      </c>
      <c r="U127" s="44" t="s">
        <v>44</v>
      </c>
      <c r="V127" s="36"/>
      <c r="W127" s="181">
        <f t="shared" si="6"/>
        <v>0</v>
      </c>
      <c r="X127" s="181">
        <v>0</v>
      </c>
      <c r="Y127" s="181">
        <f t="shared" si="7"/>
        <v>0</v>
      </c>
      <c r="Z127" s="181">
        <v>0</v>
      </c>
      <c r="AA127" s="182">
        <f t="shared" si="8"/>
        <v>0</v>
      </c>
      <c r="AR127" s="18" t="s">
        <v>200</v>
      </c>
      <c r="AT127" s="18" t="s">
        <v>196</v>
      </c>
      <c r="AU127" s="18" t="s">
        <v>89</v>
      </c>
      <c r="AY127" s="18" t="s">
        <v>195</v>
      </c>
      <c r="BE127" s="118">
        <f t="shared" si="9"/>
        <v>0</v>
      </c>
      <c r="BF127" s="118">
        <f t="shared" si="10"/>
        <v>0</v>
      </c>
      <c r="BG127" s="118">
        <f t="shared" si="11"/>
        <v>0</v>
      </c>
      <c r="BH127" s="118">
        <f t="shared" si="12"/>
        <v>0</v>
      </c>
      <c r="BI127" s="118">
        <f t="shared" si="13"/>
        <v>0</v>
      </c>
      <c r="BJ127" s="18" t="s">
        <v>89</v>
      </c>
      <c r="BK127" s="118">
        <f t="shared" si="14"/>
        <v>0</v>
      </c>
      <c r="BL127" s="18" t="s">
        <v>200</v>
      </c>
      <c r="BM127" s="18" t="s">
        <v>570</v>
      </c>
    </row>
    <row r="128" spans="2:65" s="1" customFormat="1" ht="31.5" customHeight="1">
      <c r="B128" s="35"/>
      <c r="C128" s="175" t="s">
        <v>200</v>
      </c>
      <c r="D128" s="175" t="s">
        <v>196</v>
      </c>
      <c r="E128" s="176" t="s">
        <v>461</v>
      </c>
      <c r="F128" s="262" t="s">
        <v>571</v>
      </c>
      <c r="G128" s="262"/>
      <c r="H128" s="262"/>
      <c r="I128" s="262"/>
      <c r="J128" s="177" t="s">
        <v>199</v>
      </c>
      <c r="K128" s="178">
        <v>1.4</v>
      </c>
      <c r="L128" s="263">
        <v>0</v>
      </c>
      <c r="M128" s="264"/>
      <c r="N128" s="265">
        <f t="shared" si="5"/>
        <v>0</v>
      </c>
      <c r="O128" s="265"/>
      <c r="P128" s="265"/>
      <c r="Q128" s="265"/>
      <c r="R128" s="37"/>
      <c r="T128" s="180" t="s">
        <v>20</v>
      </c>
      <c r="U128" s="44" t="s">
        <v>44</v>
      </c>
      <c r="V128" s="36"/>
      <c r="W128" s="181">
        <f t="shared" si="6"/>
        <v>0</v>
      </c>
      <c r="X128" s="181">
        <v>0</v>
      </c>
      <c r="Y128" s="181">
        <f t="shared" si="7"/>
        <v>0</v>
      </c>
      <c r="Z128" s="181">
        <v>0</v>
      </c>
      <c r="AA128" s="182">
        <f t="shared" si="8"/>
        <v>0</v>
      </c>
      <c r="AR128" s="18" t="s">
        <v>200</v>
      </c>
      <c r="AT128" s="18" t="s">
        <v>196</v>
      </c>
      <c r="AU128" s="18" t="s">
        <v>89</v>
      </c>
      <c r="AY128" s="18" t="s">
        <v>195</v>
      </c>
      <c r="BE128" s="118">
        <f t="shared" si="9"/>
        <v>0</v>
      </c>
      <c r="BF128" s="118">
        <f t="shared" si="10"/>
        <v>0</v>
      </c>
      <c r="BG128" s="118">
        <f t="shared" si="11"/>
        <v>0</v>
      </c>
      <c r="BH128" s="118">
        <f t="shared" si="12"/>
        <v>0</v>
      </c>
      <c r="BI128" s="118">
        <f t="shared" si="13"/>
        <v>0</v>
      </c>
      <c r="BJ128" s="18" t="s">
        <v>89</v>
      </c>
      <c r="BK128" s="118">
        <f t="shared" si="14"/>
        <v>0</v>
      </c>
      <c r="BL128" s="18" t="s">
        <v>200</v>
      </c>
      <c r="BM128" s="18" t="s">
        <v>572</v>
      </c>
    </row>
    <row r="129" spans="2:65" s="1" customFormat="1" ht="44.25" customHeight="1">
      <c r="B129" s="35"/>
      <c r="C129" s="175" t="s">
        <v>213</v>
      </c>
      <c r="D129" s="175" t="s">
        <v>196</v>
      </c>
      <c r="E129" s="176" t="s">
        <v>533</v>
      </c>
      <c r="F129" s="262" t="s">
        <v>534</v>
      </c>
      <c r="G129" s="262"/>
      <c r="H129" s="262"/>
      <c r="I129" s="262"/>
      <c r="J129" s="177" t="s">
        <v>199</v>
      </c>
      <c r="K129" s="178">
        <v>2.5</v>
      </c>
      <c r="L129" s="263">
        <v>0</v>
      </c>
      <c r="M129" s="264"/>
      <c r="N129" s="265">
        <f t="shared" si="5"/>
        <v>0</v>
      </c>
      <c r="O129" s="265"/>
      <c r="P129" s="265"/>
      <c r="Q129" s="265"/>
      <c r="R129" s="37"/>
      <c r="T129" s="180" t="s">
        <v>20</v>
      </c>
      <c r="U129" s="44" t="s">
        <v>44</v>
      </c>
      <c r="V129" s="36"/>
      <c r="W129" s="181">
        <f t="shared" si="6"/>
        <v>0</v>
      </c>
      <c r="X129" s="181">
        <v>0</v>
      </c>
      <c r="Y129" s="181">
        <f t="shared" si="7"/>
        <v>0</v>
      </c>
      <c r="Z129" s="181">
        <v>0</v>
      </c>
      <c r="AA129" s="182">
        <f t="shared" si="8"/>
        <v>0</v>
      </c>
      <c r="AR129" s="18" t="s">
        <v>200</v>
      </c>
      <c r="AT129" s="18" t="s">
        <v>196</v>
      </c>
      <c r="AU129" s="18" t="s">
        <v>89</v>
      </c>
      <c r="AY129" s="18" t="s">
        <v>195</v>
      </c>
      <c r="BE129" s="118">
        <f t="shared" si="9"/>
        <v>0</v>
      </c>
      <c r="BF129" s="118">
        <f t="shared" si="10"/>
        <v>0</v>
      </c>
      <c r="BG129" s="118">
        <f t="shared" si="11"/>
        <v>0</v>
      </c>
      <c r="BH129" s="118">
        <f t="shared" si="12"/>
        <v>0</v>
      </c>
      <c r="BI129" s="118">
        <f t="shared" si="13"/>
        <v>0</v>
      </c>
      <c r="BJ129" s="18" t="s">
        <v>89</v>
      </c>
      <c r="BK129" s="118">
        <f t="shared" si="14"/>
        <v>0</v>
      </c>
      <c r="BL129" s="18" t="s">
        <v>200</v>
      </c>
      <c r="BM129" s="18" t="s">
        <v>573</v>
      </c>
    </row>
    <row r="130" spans="2:65" s="1" customFormat="1" ht="31.5" customHeight="1">
      <c r="B130" s="35"/>
      <c r="C130" s="175" t="s">
        <v>219</v>
      </c>
      <c r="D130" s="175" t="s">
        <v>196</v>
      </c>
      <c r="E130" s="176" t="s">
        <v>536</v>
      </c>
      <c r="F130" s="262" t="s">
        <v>537</v>
      </c>
      <c r="G130" s="262"/>
      <c r="H130" s="262"/>
      <c r="I130" s="262"/>
      <c r="J130" s="177" t="s">
        <v>199</v>
      </c>
      <c r="K130" s="178">
        <v>0.39</v>
      </c>
      <c r="L130" s="263">
        <v>0</v>
      </c>
      <c r="M130" s="264"/>
      <c r="N130" s="265">
        <f t="shared" si="5"/>
        <v>0</v>
      </c>
      <c r="O130" s="265"/>
      <c r="P130" s="265"/>
      <c r="Q130" s="265"/>
      <c r="R130" s="37"/>
      <c r="T130" s="180" t="s">
        <v>20</v>
      </c>
      <c r="U130" s="44" t="s">
        <v>44</v>
      </c>
      <c r="V130" s="36"/>
      <c r="W130" s="181">
        <f t="shared" si="6"/>
        <v>0</v>
      </c>
      <c r="X130" s="181">
        <v>0</v>
      </c>
      <c r="Y130" s="181">
        <f t="shared" si="7"/>
        <v>0</v>
      </c>
      <c r="Z130" s="181">
        <v>0</v>
      </c>
      <c r="AA130" s="182">
        <f t="shared" si="8"/>
        <v>0</v>
      </c>
      <c r="AR130" s="18" t="s">
        <v>200</v>
      </c>
      <c r="AT130" s="18" t="s">
        <v>196</v>
      </c>
      <c r="AU130" s="18" t="s">
        <v>89</v>
      </c>
      <c r="AY130" s="18" t="s">
        <v>195</v>
      </c>
      <c r="BE130" s="118">
        <f t="shared" si="9"/>
        <v>0</v>
      </c>
      <c r="BF130" s="118">
        <f t="shared" si="10"/>
        <v>0</v>
      </c>
      <c r="BG130" s="118">
        <f t="shared" si="11"/>
        <v>0</v>
      </c>
      <c r="BH130" s="118">
        <f t="shared" si="12"/>
        <v>0</v>
      </c>
      <c r="BI130" s="118">
        <f t="shared" si="13"/>
        <v>0</v>
      </c>
      <c r="BJ130" s="18" t="s">
        <v>89</v>
      </c>
      <c r="BK130" s="118">
        <f t="shared" si="14"/>
        <v>0</v>
      </c>
      <c r="BL130" s="18" t="s">
        <v>200</v>
      </c>
      <c r="BM130" s="18" t="s">
        <v>574</v>
      </c>
    </row>
    <row r="131" spans="2:65" s="1" customFormat="1" ht="22.5" customHeight="1">
      <c r="B131" s="35"/>
      <c r="C131" s="183" t="s">
        <v>223</v>
      </c>
      <c r="D131" s="183" t="s">
        <v>214</v>
      </c>
      <c r="E131" s="184" t="s">
        <v>539</v>
      </c>
      <c r="F131" s="266" t="s">
        <v>540</v>
      </c>
      <c r="G131" s="266"/>
      <c r="H131" s="266"/>
      <c r="I131" s="266"/>
      <c r="J131" s="185" t="s">
        <v>199</v>
      </c>
      <c r="K131" s="186">
        <v>0.39</v>
      </c>
      <c r="L131" s="267">
        <v>0</v>
      </c>
      <c r="M131" s="268"/>
      <c r="N131" s="269">
        <f t="shared" si="5"/>
        <v>0</v>
      </c>
      <c r="O131" s="265"/>
      <c r="P131" s="265"/>
      <c r="Q131" s="265"/>
      <c r="R131" s="37"/>
      <c r="T131" s="180" t="s">
        <v>20</v>
      </c>
      <c r="U131" s="44" t="s">
        <v>44</v>
      </c>
      <c r="V131" s="36"/>
      <c r="W131" s="181">
        <f t="shared" si="6"/>
        <v>0</v>
      </c>
      <c r="X131" s="181">
        <v>0</v>
      </c>
      <c r="Y131" s="181">
        <f t="shared" si="7"/>
        <v>0</v>
      </c>
      <c r="Z131" s="181">
        <v>0</v>
      </c>
      <c r="AA131" s="182">
        <f t="shared" si="8"/>
        <v>0</v>
      </c>
      <c r="AR131" s="18" t="s">
        <v>217</v>
      </c>
      <c r="AT131" s="18" t="s">
        <v>214</v>
      </c>
      <c r="AU131" s="18" t="s">
        <v>89</v>
      </c>
      <c r="AY131" s="18" t="s">
        <v>195</v>
      </c>
      <c r="BE131" s="118">
        <f t="shared" si="9"/>
        <v>0</v>
      </c>
      <c r="BF131" s="118">
        <f t="shared" si="10"/>
        <v>0</v>
      </c>
      <c r="BG131" s="118">
        <f t="shared" si="11"/>
        <v>0</v>
      </c>
      <c r="BH131" s="118">
        <f t="shared" si="12"/>
        <v>0</v>
      </c>
      <c r="BI131" s="118">
        <f t="shared" si="13"/>
        <v>0</v>
      </c>
      <c r="BJ131" s="18" t="s">
        <v>89</v>
      </c>
      <c r="BK131" s="118">
        <f t="shared" si="14"/>
        <v>0</v>
      </c>
      <c r="BL131" s="18" t="s">
        <v>200</v>
      </c>
      <c r="BM131" s="18" t="s">
        <v>575</v>
      </c>
    </row>
    <row r="132" spans="2:65" s="10" customFormat="1" ht="29.85" customHeight="1">
      <c r="B132" s="164"/>
      <c r="C132" s="165"/>
      <c r="D132" s="174" t="s">
        <v>519</v>
      </c>
      <c r="E132" s="174"/>
      <c r="F132" s="174"/>
      <c r="G132" s="174"/>
      <c r="H132" s="174"/>
      <c r="I132" s="174"/>
      <c r="J132" s="174"/>
      <c r="K132" s="174"/>
      <c r="L132" s="174"/>
      <c r="M132" s="174"/>
      <c r="N132" s="275">
        <f>BK132</f>
        <v>0</v>
      </c>
      <c r="O132" s="276"/>
      <c r="P132" s="276"/>
      <c r="Q132" s="276"/>
      <c r="R132" s="167"/>
      <c r="T132" s="168"/>
      <c r="U132" s="165"/>
      <c r="V132" s="165"/>
      <c r="W132" s="169">
        <f>SUM(W133:W134)</f>
        <v>0</v>
      </c>
      <c r="X132" s="165"/>
      <c r="Y132" s="169">
        <f>SUM(Y133:Y134)</f>
        <v>1.4478900000000001</v>
      </c>
      <c r="Z132" s="165"/>
      <c r="AA132" s="170">
        <f>SUM(AA133:AA134)</f>
        <v>0</v>
      </c>
      <c r="AR132" s="171" t="s">
        <v>84</v>
      </c>
      <c r="AT132" s="172" t="s">
        <v>76</v>
      </c>
      <c r="AU132" s="172" t="s">
        <v>84</v>
      </c>
      <c r="AY132" s="171" t="s">
        <v>195</v>
      </c>
      <c r="BK132" s="173">
        <f>SUM(BK133:BK134)</f>
        <v>0</v>
      </c>
    </row>
    <row r="133" spans="2:65" s="1" customFormat="1" ht="31.5" customHeight="1">
      <c r="B133" s="35"/>
      <c r="C133" s="175" t="s">
        <v>217</v>
      </c>
      <c r="D133" s="175" t="s">
        <v>196</v>
      </c>
      <c r="E133" s="176" t="s">
        <v>542</v>
      </c>
      <c r="F133" s="262" t="s">
        <v>543</v>
      </c>
      <c r="G133" s="262"/>
      <c r="H133" s="262"/>
      <c r="I133" s="262"/>
      <c r="J133" s="177" t="s">
        <v>199</v>
      </c>
      <c r="K133" s="178">
        <v>0.25</v>
      </c>
      <c r="L133" s="263">
        <v>0</v>
      </c>
      <c r="M133" s="264"/>
      <c r="N133" s="265">
        <f>ROUND(L133*K133,2)</f>
        <v>0</v>
      </c>
      <c r="O133" s="265"/>
      <c r="P133" s="265"/>
      <c r="Q133" s="265"/>
      <c r="R133" s="37"/>
      <c r="T133" s="180" t="s">
        <v>20</v>
      </c>
      <c r="U133" s="44" t="s">
        <v>44</v>
      </c>
      <c r="V133" s="36"/>
      <c r="W133" s="181">
        <f>V133*K133</f>
        <v>0</v>
      </c>
      <c r="X133" s="181">
        <v>1.7034</v>
      </c>
      <c r="Y133" s="181">
        <f>X133*K133</f>
        <v>0.42585000000000001</v>
      </c>
      <c r="Z133" s="181">
        <v>0</v>
      </c>
      <c r="AA133" s="182">
        <f>Z133*K133</f>
        <v>0</v>
      </c>
      <c r="AR133" s="18" t="s">
        <v>200</v>
      </c>
      <c r="AT133" s="18" t="s">
        <v>196</v>
      </c>
      <c r="AU133" s="18" t="s">
        <v>89</v>
      </c>
      <c r="AY133" s="18" t="s">
        <v>195</v>
      </c>
      <c r="BE133" s="118">
        <f>IF(U133="základná",N133,0)</f>
        <v>0</v>
      </c>
      <c r="BF133" s="118">
        <f>IF(U133="znížená",N133,0)</f>
        <v>0</v>
      </c>
      <c r="BG133" s="118">
        <f>IF(U133="zákl. prenesená",N133,0)</f>
        <v>0</v>
      </c>
      <c r="BH133" s="118">
        <f>IF(U133="zníž. prenesená",N133,0)</f>
        <v>0</v>
      </c>
      <c r="BI133" s="118">
        <f>IF(U133="nulová",N133,0)</f>
        <v>0</v>
      </c>
      <c r="BJ133" s="18" t="s">
        <v>89</v>
      </c>
      <c r="BK133" s="118">
        <f>ROUND(L133*K133,2)</f>
        <v>0</v>
      </c>
      <c r="BL133" s="18" t="s">
        <v>200</v>
      </c>
      <c r="BM133" s="18" t="s">
        <v>576</v>
      </c>
    </row>
    <row r="134" spans="2:65" s="1" customFormat="1" ht="31.5" customHeight="1">
      <c r="B134" s="35"/>
      <c r="C134" s="175" t="s">
        <v>230</v>
      </c>
      <c r="D134" s="175" t="s">
        <v>196</v>
      </c>
      <c r="E134" s="176" t="s">
        <v>542</v>
      </c>
      <c r="F134" s="262" t="s">
        <v>543</v>
      </c>
      <c r="G134" s="262"/>
      <c r="H134" s="262"/>
      <c r="I134" s="262"/>
      <c r="J134" s="177" t="s">
        <v>199</v>
      </c>
      <c r="K134" s="178">
        <v>0.6</v>
      </c>
      <c r="L134" s="263">
        <v>0</v>
      </c>
      <c r="M134" s="264"/>
      <c r="N134" s="265">
        <f>ROUND(L134*K134,2)</f>
        <v>0</v>
      </c>
      <c r="O134" s="265"/>
      <c r="P134" s="265"/>
      <c r="Q134" s="265"/>
      <c r="R134" s="37"/>
      <c r="T134" s="180" t="s">
        <v>20</v>
      </c>
      <c r="U134" s="44" t="s">
        <v>44</v>
      </c>
      <c r="V134" s="36"/>
      <c r="W134" s="181">
        <f>V134*K134</f>
        <v>0</v>
      </c>
      <c r="X134" s="181">
        <v>1.7034</v>
      </c>
      <c r="Y134" s="181">
        <f>X134*K134</f>
        <v>1.0220400000000001</v>
      </c>
      <c r="Z134" s="181">
        <v>0</v>
      </c>
      <c r="AA134" s="182">
        <f>Z134*K134</f>
        <v>0</v>
      </c>
      <c r="AR134" s="18" t="s">
        <v>200</v>
      </c>
      <c r="AT134" s="18" t="s">
        <v>196</v>
      </c>
      <c r="AU134" s="18" t="s">
        <v>89</v>
      </c>
      <c r="AY134" s="18" t="s">
        <v>195</v>
      </c>
      <c r="BE134" s="118">
        <f>IF(U134="základná",N134,0)</f>
        <v>0</v>
      </c>
      <c r="BF134" s="118">
        <f>IF(U134="znížená",N134,0)</f>
        <v>0</v>
      </c>
      <c r="BG134" s="118">
        <f>IF(U134="zákl. prenesená",N134,0)</f>
        <v>0</v>
      </c>
      <c r="BH134" s="118">
        <f>IF(U134="zníž. prenesená",N134,0)</f>
        <v>0</v>
      </c>
      <c r="BI134" s="118">
        <f>IF(U134="nulová",N134,0)</f>
        <v>0</v>
      </c>
      <c r="BJ134" s="18" t="s">
        <v>89</v>
      </c>
      <c r="BK134" s="118">
        <f>ROUND(L134*K134,2)</f>
        <v>0</v>
      </c>
      <c r="BL134" s="18" t="s">
        <v>200</v>
      </c>
      <c r="BM134" s="18" t="s">
        <v>577</v>
      </c>
    </row>
    <row r="135" spans="2:65" s="10" customFormat="1" ht="29.85" customHeight="1">
      <c r="B135" s="164"/>
      <c r="C135" s="165"/>
      <c r="D135" s="174" t="s">
        <v>170</v>
      </c>
      <c r="E135" s="174"/>
      <c r="F135" s="174"/>
      <c r="G135" s="174"/>
      <c r="H135" s="174"/>
      <c r="I135" s="174"/>
      <c r="J135" s="174"/>
      <c r="K135" s="174"/>
      <c r="L135" s="174"/>
      <c r="M135" s="174"/>
      <c r="N135" s="275">
        <f>BK135</f>
        <v>0</v>
      </c>
      <c r="O135" s="276"/>
      <c r="P135" s="276"/>
      <c r="Q135" s="276"/>
      <c r="R135" s="167"/>
      <c r="T135" s="168"/>
      <c r="U135" s="165"/>
      <c r="V135" s="165"/>
      <c r="W135" s="169">
        <f>W136</f>
        <v>0</v>
      </c>
      <c r="X135" s="165"/>
      <c r="Y135" s="169">
        <f>Y136</f>
        <v>2.016432</v>
      </c>
      <c r="Z135" s="165"/>
      <c r="AA135" s="170">
        <f>AA136</f>
        <v>0</v>
      </c>
      <c r="AR135" s="171" t="s">
        <v>84</v>
      </c>
      <c r="AT135" s="172" t="s">
        <v>76</v>
      </c>
      <c r="AU135" s="172" t="s">
        <v>84</v>
      </c>
      <c r="AY135" s="171" t="s">
        <v>195</v>
      </c>
      <c r="BK135" s="173">
        <f>BK136</f>
        <v>0</v>
      </c>
    </row>
    <row r="136" spans="2:65" s="1" customFormat="1" ht="31.5" customHeight="1">
      <c r="B136" s="35"/>
      <c r="C136" s="175" t="s">
        <v>234</v>
      </c>
      <c r="D136" s="175" t="s">
        <v>196</v>
      </c>
      <c r="E136" s="176" t="s">
        <v>224</v>
      </c>
      <c r="F136" s="262" t="s">
        <v>225</v>
      </c>
      <c r="G136" s="262"/>
      <c r="H136" s="262"/>
      <c r="I136" s="262"/>
      <c r="J136" s="177" t="s">
        <v>199</v>
      </c>
      <c r="K136" s="178">
        <v>0.9</v>
      </c>
      <c r="L136" s="263">
        <v>0</v>
      </c>
      <c r="M136" s="264"/>
      <c r="N136" s="265">
        <f>ROUND(L136*K136,2)</f>
        <v>0</v>
      </c>
      <c r="O136" s="265"/>
      <c r="P136" s="265"/>
      <c r="Q136" s="265"/>
      <c r="R136" s="37"/>
      <c r="T136" s="180" t="s">
        <v>20</v>
      </c>
      <c r="U136" s="44" t="s">
        <v>44</v>
      </c>
      <c r="V136" s="36"/>
      <c r="W136" s="181">
        <f>V136*K136</f>
        <v>0</v>
      </c>
      <c r="X136" s="181">
        <v>2.2404799999999998</v>
      </c>
      <c r="Y136" s="181">
        <f>X136*K136</f>
        <v>2.016432</v>
      </c>
      <c r="Z136" s="181">
        <v>0</v>
      </c>
      <c r="AA136" s="182">
        <f>Z136*K136</f>
        <v>0</v>
      </c>
      <c r="AR136" s="18" t="s">
        <v>200</v>
      </c>
      <c r="AT136" s="18" t="s">
        <v>196</v>
      </c>
      <c r="AU136" s="18" t="s">
        <v>89</v>
      </c>
      <c r="AY136" s="18" t="s">
        <v>195</v>
      </c>
      <c r="BE136" s="118">
        <f>IF(U136="základná",N136,0)</f>
        <v>0</v>
      </c>
      <c r="BF136" s="118">
        <f>IF(U136="znížená",N136,0)</f>
        <v>0</v>
      </c>
      <c r="BG136" s="118">
        <f>IF(U136="zákl. prenesená",N136,0)</f>
        <v>0</v>
      </c>
      <c r="BH136" s="118">
        <f>IF(U136="zníž. prenesená",N136,0)</f>
        <v>0</v>
      </c>
      <c r="BI136" s="118">
        <f>IF(U136="nulová",N136,0)</f>
        <v>0</v>
      </c>
      <c r="BJ136" s="18" t="s">
        <v>89</v>
      </c>
      <c r="BK136" s="118">
        <f>ROUND(L136*K136,2)</f>
        <v>0</v>
      </c>
      <c r="BL136" s="18" t="s">
        <v>200</v>
      </c>
      <c r="BM136" s="18" t="s">
        <v>578</v>
      </c>
    </row>
    <row r="137" spans="2:65" s="10" customFormat="1" ht="29.85" customHeight="1">
      <c r="B137" s="164"/>
      <c r="C137" s="165"/>
      <c r="D137" s="174" t="s">
        <v>520</v>
      </c>
      <c r="E137" s="174"/>
      <c r="F137" s="174"/>
      <c r="G137" s="174"/>
      <c r="H137" s="174"/>
      <c r="I137" s="174"/>
      <c r="J137" s="174"/>
      <c r="K137" s="174"/>
      <c r="L137" s="174"/>
      <c r="M137" s="174"/>
      <c r="N137" s="275">
        <f>BK137</f>
        <v>0</v>
      </c>
      <c r="O137" s="276"/>
      <c r="P137" s="276"/>
      <c r="Q137" s="276"/>
      <c r="R137" s="167"/>
      <c r="T137" s="168"/>
      <c r="U137" s="165"/>
      <c r="V137" s="165"/>
      <c r="W137" s="169">
        <f>SUM(W138:W142)</f>
        <v>0</v>
      </c>
      <c r="X137" s="165"/>
      <c r="Y137" s="169">
        <f>SUM(Y138:Y142)</f>
        <v>8.3978695999999999</v>
      </c>
      <c r="Z137" s="165"/>
      <c r="AA137" s="170">
        <f>SUM(AA138:AA142)</f>
        <v>0</v>
      </c>
      <c r="AR137" s="171" t="s">
        <v>84</v>
      </c>
      <c r="AT137" s="172" t="s">
        <v>76</v>
      </c>
      <c r="AU137" s="172" t="s">
        <v>84</v>
      </c>
      <c r="AY137" s="171" t="s">
        <v>195</v>
      </c>
      <c r="BK137" s="173">
        <f>SUM(BK138:BK142)</f>
        <v>0</v>
      </c>
    </row>
    <row r="138" spans="2:65" s="1" customFormat="1" ht="44.25" customHeight="1">
      <c r="B138" s="35"/>
      <c r="C138" s="175" t="s">
        <v>239</v>
      </c>
      <c r="D138" s="175" t="s">
        <v>196</v>
      </c>
      <c r="E138" s="176" t="s">
        <v>579</v>
      </c>
      <c r="F138" s="262" t="s">
        <v>580</v>
      </c>
      <c r="G138" s="262"/>
      <c r="H138" s="262"/>
      <c r="I138" s="262"/>
      <c r="J138" s="177" t="s">
        <v>279</v>
      </c>
      <c r="K138" s="178">
        <v>2</v>
      </c>
      <c r="L138" s="263">
        <v>0</v>
      </c>
      <c r="M138" s="264"/>
      <c r="N138" s="265">
        <f>ROUND(L138*K138,2)</f>
        <v>0</v>
      </c>
      <c r="O138" s="265"/>
      <c r="P138" s="265"/>
      <c r="Q138" s="265"/>
      <c r="R138" s="37"/>
      <c r="T138" s="180" t="s">
        <v>20</v>
      </c>
      <c r="U138" s="44" t="s">
        <v>44</v>
      </c>
      <c r="V138" s="36"/>
      <c r="W138" s="181">
        <f>V138*K138</f>
        <v>0</v>
      </c>
      <c r="X138" s="181">
        <v>9.0000000000000006E-5</v>
      </c>
      <c r="Y138" s="181">
        <f>X138*K138</f>
        <v>1.8000000000000001E-4</v>
      </c>
      <c r="Z138" s="181">
        <v>0</v>
      </c>
      <c r="AA138" s="182">
        <f>Z138*K138</f>
        <v>0</v>
      </c>
      <c r="AR138" s="18" t="s">
        <v>200</v>
      </c>
      <c r="AT138" s="18" t="s">
        <v>196</v>
      </c>
      <c r="AU138" s="18" t="s">
        <v>89</v>
      </c>
      <c r="AY138" s="18" t="s">
        <v>195</v>
      </c>
      <c r="BE138" s="118">
        <f>IF(U138="základná",N138,0)</f>
        <v>0</v>
      </c>
      <c r="BF138" s="118">
        <f>IF(U138="znížená",N138,0)</f>
        <v>0</v>
      </c>
      <c r="BG138" s="118">
        <f>IF(U138="zákl. prenesená",N138,0)</f>
        <v>0</v>
      </c>
      <c r="BH138" s="118">
        <f>IF(U138="zníž. prenesená",N138,0)</f>
        <v>0</v>
      </c>
      <c r="BI138" s="118">
        <f>IF(U138="nulová",N138,0)</f>
        <v>0</v>
      </c>
      <c r="BJ138" s="18" t="s">
        <v>89</v>
      </c>
      <c r="BK138" s="118">
        <f>ROUND(L138*K138,2)</f>
        <v>0</v>
      </c>
      <c r="BL138" s="18" t="s">
        <v>200</v>
      </c>
      <c r="BM138" s="18" t="s">
        <v>581</v>
      </c>
    </row>
    <row r="139" spans="2:65" s="1" customFormat="1" ht="22.5" customHeight="1">
      <c r="B139" s="35"/>
      <c r="C139" s="183" t="s">
        <v>243</v>
      </c>
      <c r="D139" s="183" t="s">
        <v>214</v>
      </c>
      <c r="E139" s="184" t="s">
        <v>582</v>
      </c>
      <c r="F139" s="266" t="s">
        <v>583</v>
      </c>
      <c r="G139" s="266"/>
      <c r="H139" s="266"/>
      <c r="I139" s="266"/>
      <c r="J139" s="185" t="s">
        <v>283</v>
      </c>
      <c r="K139" s="186">
        <v>0.36</v>
      </c>
      <c r="L139" s="267">
        <v>0</v>
      </c>
      <c r="M139" s="268"/>
      <c r="N139" s="269">
        <f>ROUND(L139*K139,2)</f>
        <v>0</v>
      </c>
      <c r="O139" s="265"/>
      <c r="P139" s="265"/>
      <c r="Q139" s="265"/>
      <c r="R139" s="37"/>
      <c r="T139" s="180" t="s">
        <v>20</v>
      </c>
      <c r="U139" s="44" t="s">
        <v>44</v>
      </c>
      <c r="V139" s="36"/>
      <c r="W139" s="181">
        <f>V139*K139</f>
        <v>0</v>
      </c>
      <c r="X139" s="181">
        <v>2.1360000000000001E-2</v>
      </c>
      <c r="Y139" s="181">
        <f>X139*K139</f>
        <v>7.6895999999999996E-3</v>
      </c>
      <c r="Z139" s="181">
        <v>0</v>
      </c>
      <c r="AA139" s="182">
        <f>Z139*K139</f>
        <v>0</v>
      </c>
      <c r="AR139" s="18" t="s">
        <v>217</v>
      </c>
      <c r="AT139" s="18" t="s">
        <v>214</v>
      </c>
      <c r="AU139" s="18" t="s">
        <v>89</v>
      </c>
      <c r="AY139" s="18" t="s">
        <v>195</v>
      </c>
      <c r="BE139" s="118">
        <f>IF(U139="základná",N139,0)</f>
        <v>0</v>
      </c>
      <c r="BF139" s="118">
        <f>IF(U139="znížená",N139,0)</f>
        <v>0</v>
      </c>
      <c r="BG139" s="118">
        <f>IF(U139="zákl. prenesená",N139,0)</f>
        <v>0</v>
      </c>
      <c r="BH139" s="118">
        <f>IF(U139="zníž. prenesená",N139,0)</f>
        <v>0</v>
      </c>
      <c r="BI139" s="118">
        <f>IF(U139="nulová",N139,0)</f>
        <v>0</v>
      </c>
      <c r="BJ139" s="18" t="s">
        <v>89</v>
      </c>
      <c r="BK139" s="118">
        <f>ROUND(L139*K139,2)</f>
        <v>0</v>
      </c>
      <c r="BL139" s="18" t="s">
        <v>200</v>
      </c>
      <c r="BM139" s="18" t="s">
        <v>584</v>
      </c>
    </row>
    <row r="140" spans="2:65" s="1" customFormat="1" ht="22.5" customHeight="1">
      <c r="B140" s="35"/>
      <c r="C140" s="175" t="s">
        <v>248</v>
      </c>
      <c r="D140" s="175" t="s">
        <v>196</v>
      </c>
      <c r="E140" s="176" t="s">
        <v>585</v>
      </c>
      <c r="F140" s="262" t="s">
        <v>586</v>
      </c>
      <c r="G140" s="262"/>
      <c r="H140" s="262"/>
      <c r="I140" s="262"/>
      <c r="J140" s="177" t="s">
        <v>279</v>
      </c>
      <c r="K140" s="178">
        <v>2</v>
      </c>
      <c r="L140" s="263">
        <v>0</v>
      </c>
      <c r="M140" s="264"/>
      <c r="N140" s="265">
        <f>ROUND(L140*K140,2)</f>
        <v>0</v>
      </c>
      <c r="O140" s="265"/>
      <c r="P140" s="265"/>
      <c r="Q140" s="265"/>
      <c r="R140" s="37"/>
      <c r="T140" s="180" t="s">
        <v>20</v>
      </c>
      <c r="U140" s="44" t="s">
        <v>44</v>
      </c>
      <c r="V140" s="36"/>
      <c r="W140" s="181">
        <f>V140*K140</f>
        <v>0</v>
      </c>
      <c r="X140" s="181">
        <v>0</v>
      </c>
      <c r="Y140" s="181">
        <f>X140*K140</f>
        <v>0</v>
      </c>
      <c r="Z140" s="181">
        <v>0</v>
      </c>
      <c r="AA140" s="182">
        <f>Z140*K140</f>
        <v>0</v>
      </c>
      <c r="AR140" s="18" t="s">
        <v>200</v>
      </c>
      <c r="AT140" s="18" t="s">
        <v>196</v>
      </c>
      <c r="AU140" s="18" t="s">
        <v>89</v>
      </c>
      <c r="AY140" s="18" t="s">
        <v>195</v>
      </c>
      <c r="BE140" s="118">
        <f>IF(U140="základná",N140,0)</f>
        <v>0</v>
      </c>
      <c r="BF140" s="118">
        <f>IF(U140="znížená",N140,0)</f>
        <v>0</v>
      </c>
      <c r="BG140" s="118">
        <f>IF(U140="zákl. prenesená",N140,0)</f>
        <v>0</v>
      </c>
      <c r="BH140" s="118">
        <f>IF(U140="zníž. prenesená",N140,0)</f>
        <v>0</v>
      </c>
      <c r="BI140" s="118">
        <f>IF(U140="nulová",N140,0)</f>
        <v>0</v>
      </c>
      <c r="BJ140" s="18" t="s">
        <v>89</v>
      </c>
      <c r="BK140" s="118">
        <f>ROUND(L140*K140,2)</f>
        <v>0</v>
      </c>
      <c r="BL140" s="18" t="s">
        <v>200</v>
      </c>
      <c r="BM140" s="18" t="s">
        <v>587</v>
      </c>
    </row>
    <row r="141" spans="2:65" s="1" customFormat="1" ht="22.5" customHeight="1">
      <c r="B141" s="35"/>
      <c r="C141" s="175" t="s">
        <v>295</v>
      </c>
      <c r="D141" s="175" t="s">
        <v>196</v>
      </c>
      <c r="E141" s="176" t="s">
        <v>588</v>
      </c>
      <c r="F141" s="262" t="s">
        <v>589</v>
      </c>
      <c r="G141" s="262"/>
      <c r="H141" s="262"/>
      <c r="I141" s="262"/>
      <c r="J141" s="177" t="s">
        <v>283</v>
      </c>
      <c r="K141" s="178">
        <v>1</v>
      </c>
      <c r="L141" s="263">
        <v>0</v>
      </c>
      <c r="M141" s="264"/>
      <c r="N141" s="265">
        <f>ROUND(L141*K141,2)</f>
        <v>0</v>
      </c>
      <c r="O141" s="265"/>
      <c r="P141" s="265"/>
      <c r="Q141" s="265"/>
      <c r="R141" s="37"/>
      <c r="T141" s="180" t="s">
        <v>20</v>
      </c>
      <c r="U141" s="44" t="s">
        <v>44</v>
      </c>
      <c r="V141" s="36"/>
      <c r="W141" s="181">
        <f>V141*K141</f>
        <v>0</v>
      </c>
      <c r="X141" s="181">
        <v>0</v>
      </c>
      <c r="Y141" s="181">
        <f>X141*K141</f>
        <v>0</v>
      </c>
      <c r="Z141" s="181">
        <v>0</v>
      </c>
      <c r="AA141" s="182">
        <f>Z141*K141</f>
        <v>0</v>
      </c>
      <c r="AR141" s="18" t="s">
        <v>200</v>
      </c>
      <c r="AT141" s="18" t="s">
        <v>196</v>
      </c>
      <c r="AU141" s="18" t="s">
        <v>89</v>
      </c>
      <c r="AY141" s="18" t="s">
        <v>195</v>
      </c>
      <c r="BE141" s="118">
        <f>IF(U141="základná",N141,0)</f>
        <v>0</v>
      </c>
      <c r="BF141" s="118">
        <f>IF(U141="znížená",N141,0)</f>
        <v>0</v>
      </c>
      <c r="BG141" s="118">
        <f>IF(U141="zákl. prenesená",N141,0)</f>
        <v>0</v>
      </c>
      <c r="BH141" s="118">
        <f>IF(U141="zníž. prenesená",N141,0)</f>
        <v>0</v>
      </c>
      <c r="BI141" s="118">
        <f>IF(U141="nulová",N141,0)</f>
        <v>0</v>
      </c>
      <c r="BJ141" s="18" t="s">
        <v>89</v>
      </c>
      <c r="BK141" s="118">
        <f>ROUND(L141*K141,2)</f>
        <v>0</v>
      </c>
      <c r="BL141" s="18" t="s">
        <v>200</v>
      </c>
      <c r="BM141" s="18" t="s">
        <v>590</v>
      </c>
    </row>
    <row r="142" spans="2:65" s="1" customFormat="1" ht="22.5" customHeight="1">
      <c r="B142" s="35"/>
      <c r="C142" s="183" t="s">
        <v>300</v>
      </c>
      <c r="D142" s="183" t="s">
        <v>214</v>
      </c>
      <c r="E142" s="184" t="s">
        <v>591</v>
      </c>
      <c r="F142" s="266" t="s">
        <v>592</v>
      </c>
      <c r="G142" s="266"/>
      <c r="H142" s="266"/>
      <c r="I142" s="266"/>
      <c r="J142" s="185" t="s">
        <v>283</v>
      </c>
      <c r="K142" s="186">
        <v>1</v>
      </c>
      <c r="L142" s="267">
        <v>0</v>
      </c>
      <c r="M142" s="268"/>
      <c r="N142" s="269">
        <f>ROUND(L142*K142,2)</f>
        <v>0</v>
      </c>
      <c r="O142" s="265"/>
      <c r="P142" s="265"/>
      <c r="Q142" s="265"/>
      <c r="R142" s="37"/>
      <c r="T142" s="180" t="s">
        <v>20</v>
      </c>
      <c r="U142" s="44" t="s">
        <v>44</v>
      </c>
      <c r="V142" s="36"/>
      <c r="W142" s="181">
        <f>V142*K142</f>
        <v>0</v>
      </c>
      <c r="X142" s="181">
        <v>8.39</v>
      </c>
      <c r="Y142" s="181">
        <f>X142*K142</f>
        <v>8.39</v>
      </c>
      <c r="Z142" s="181">
        <v>0</v>
      </c>
      <c r="AA142" s="182">
        <f>Z142*K142</f>
        <v>0</v>
      </c>
      <c r="AR142" s="18" t="s">
        <v>217</v>
      </c>
      <c r="AT142" s="18" t="s">
        <v>214</v>
      </c>
      <c r="AU142" s="18" t="s">
        <v>89</v>
      </c>
      <c r="AY142" s="18" t="s">
        <v>195</v>
      </c>
      <c r="BE142" s="118">
        <f>IF(U142="základná",N142,0)</f>
        <v>0</v>
      </c>
      <c r="BF142" s="118">
        <f>IF(U142="znížená",N142,0)</f>
        <v>0</v>
      </c>
      <c r="BG142" s="118">
        <f>IF(U142="zákl. prenesená",N142,0)</f>
        <v>0</v>
      </c>
      <c r="BH142" s="118">
        <f>IF(U142="zníž. prenesená",N142,0)</f>
        <v>0</v>
      </c>
      <c r="BI142" s="118">
        <f>IF(U142="nulová",N142,0)</f>
        <v>0</v>
      </c>
      <c r="BJ142" s="18" t="s">
        <v>89</v>
      </c>
      <c r="BK142" s="118">
        <f>ROUND(L142*K142,2)</f>
        <v>0</v>
      </c>
      <c r="BL142" s="18" t="s">
        <v>200</v>
      </c>
      <c r="BM142" s="18" t="s">
        <v>593</v>
      </c>
    </row>
    <row r="143" spans="2:65" s="10" customFormat="1" ht="29.85" customHeight="1">
      <c r="B143" s="164"/>
      <c r="C143" s="165"/>
      <c r="D143" s="174" t="s">
        <v>258</v>
      </c>
      <c r="E143" s="174"/>
      <c r="F143" s="174"/>
      <c r="G143" s="174"/>
      <c r="H143" s="174"/>
      <c r="I143" s="174"/>
      <c r="J143" s="174"/>
      <c r="K143" s="174"/>
      <c r="L143" s="174"/>
      <c r="M143" s="174"/>
      <c r="N143" s="275">
        <f>BK143</f>
        <v>0</v>
      </c>
      <c r="O143" s="276"/>
      <c r="P143" s="276"/>
      <c r="Q143" s="276"/>
      <c r="R143" s="167"/>
      <c r="T143" s="168"/>
      <c r="U143" s="165"/>
      <c r="V143" s="165"/>
      <c r="W143" s="169">
        <f>W144</f>
        <v>0</v>
      </c>
      <c r="X143" s="165"/>
      <c r="Y143" s="169">
        <f>Y144</f>
        <v>0</v>
      </c>
      <c r="Z143" s="165"/>
      <c r="AA143" s="170">
        <f>AA144</f>
        <v>0</v>
      </c>
      <c r="AR143" s="171" t="s">
        <v>84</v>
      </c>
      <c r="AT143" s="172" t="s">
        <v>76</v>
      </c>
      <c r="AU143" s="172" t="s">
        <v>84</v>
      </c>
      <c r="AY143" s="171" t="s">
        <v>195</v>
      </c>
      <c r="BK143" s="173">
        <f>BK144</f>
        <v>0</v>
      </c>
    </row>
    <row r="144" spans="2:65" s="1" customFormat="1" ht="44.25" customHeight="1">
      <c r="B144" s="35"/>
      <c r="C144" s="175" t="s">
        <v>344</v>
      </c>
      <c r="D144" s="175" t="s">
        <v>196</v>
      </c>
      <c r="E144" s="176" t="s">
        <v>563</v>
      </c>
      <c r="F144" s="262" t="s">
        <v>564</v>
      </c>
      <c r="G144" s="262"/>
      <c r="H144" s="262"/>
      <c r="I144" s="262"/>
      <c r="J144" s="177" t="s">
        <v>246</v>
      </c>
      <c r="K144" s="178">
        <v>6.78</v>
      </c>
      <c r="L144" s="263">
        <v>0</v>
      </c>
      <c r="M144" s="264"/>
      <c r="N144" s="265">
        <f>ROUND(L144*K144,2)</f>
        <v>0</v>
      </c>
      <c r="O144" s="265"/>
      <c r="P144" s="265"/>
      <c r="Q144" s="265"/>
      <c r="R144" s="37"/>
      <c r="T144" s="180" t="s">
        <v>20</v>
      </c>
      <c r="U144" s="44" t="s">
        <v>44</v>
      </c>
      <c r="V144" s="36"/>
      <c r="W144" s="181">
        <f>V144*K144</f>
        <v>0</v>
      </c>
      <c r="X144" s="181">
        <v>0</v>
      </c>
      <c r="Y144" s="181">
        <f>X144*K144</f>
        <v>0</v>
      </c>
      <c r="Z144" s="181">
        <v>0</v>
      </c>
      <c r="AA144" s="182">
        <f>Z144*K144</f>
        <v>0</v>
      </c>
      <c r="AR144" s="18" t="s">
        <v>200</v>
      </c>
      <c r="AT144" s="18" t="s">
        <v>196</v>
      </c>
      <c r="AU144" s="18" t="s">
        <v>89</v>
      </c>
      <c r="AY144" s="18" t="s">
        <v>195</v>
      </c>
      <c r="BE144" s="118">
        <f>IF(U144="základná",N144,0)</f>
        <v>0</v>
      </c>
      <c r="BF144" s="118">
        <f>IF(U144="znížená",N144,0)</f>
        <v>0</v>
      </c>
      <c r="BG144" s="118">
        <f>IF(U144="zákl. prenesená",N144,0)</f>
        <v>0</v>
      </c>
      <c r="BH144" s="118">
        <f>IF(U144="zníž. prenesená",N144,0)</f>
        <v>0</v>
      </c>
      <c r="BI144" s="118">
        <f>IF(U144="nulová",N144,0)</f>
        <v>0</v>
      </c>
      <c r="BJ144" s="18" t="s">
        <v>89</v>
      </c>
      <c r="BK144" s="118">
        <f>ROUND(L144*K144,2)</f>
        <v>0</v>
      </c>
      <c r="BL144" s="18" t="s">
        <v>200</v>
      </c>
      <c r="BM144" s="18" t="s">
        <v>594</v>
      </c>
    </row>
    <row r="145" spans="2:63" s="1" customFormat="1" ht="49.95" customHeight="1">
      <c r="B145" s="35"/>
      <c r="C145" s="36"/>
      <c r="D145" s="166" t="s">
        <v>252</v>
      </c>
      <c r="E145" s="36"/>
      <c r="F145" s="36"/>
      <c r="G145" s="36"/>
      <c r="H145" s="36"/>
      <c r="I145" s="36"/>
      <c r="J145" s="36"/>
      <c r="K145" s="36"/>
      <c r="L145" s="36"/>
      <c r="M145" s="36"/>
      <c r="N145" s="277">
        <f t="shared" ref="N145:N150" si="15">BK145</f>
        <v>0</v>
      </c>
      <c r="O145" s="278"/>
      <c r="P145" s="278"/>
      <c r="Q145" s="278"/>
      <c r="R145" s="37"/>
      <c r="T145" s="150"/>
      <c r="U145" s="36"/>
      <c r="V145" s="36"/>
      <c r="W145" s="36"/>
      <c r="X145" s="36"/>
      <c r="Y145" s="36"/>
      <c r="Z145" s="36"/>
      <c r="AA145" s="78"/>
      <c r="AT145" s="18" t="s">
        <v>76</v>
      </c>
      <c r="AU145" s="18" t="s">
        <v>77</v>
      </c>
      <c r="AY145" s="18" t="s">
        <v>253</v>
      </c>
      <c r="BK145" s="118">
        <f>SUM(BK146:BK150)</f>
        <v>0</v>
      </c>
    </row>
    <row r="146" spans="2:63" s="1" customFormat="1" ht="22.35" customHeight="1">
      <c r="B146" s="35"/>
      <c r="C146" s="187" t="s">
        <v>20</v>
      </c>
      <c r="D146" s="187" t="s">
        <v>196</v>
      </c>
      <c r="E146" s="188" t="s">
        <v>20</v>
      </c>
      <c r="F146" s="270" t="s">
        <v>20</v>
      </c>
      <c r="G146" s="270"/>
      <c r="H146" s="270"/>
      <c r="I146" s="270"/>
      <c r="J146" s="189" t="s">
        <v>20</v>
      </c>
      <c r="K146" s="179"/>
      <c r="L146" s="263"/>
      <c r="M146" s="265"/>
      <c r="N146" s="265">
        <f t="shared" si="15"/>
        <v>0</v>
      </c>
      <c r="O146" s="265"/>
      <c r="P146" s="265"/>
      <c r="Q146" s="265"/>
      <c r="R146" s="37"/>
      <c r="T146" s="180" t="s">
        <v>20</v>
      </c>
      <c r="U146" s="190" t="s">
        <v>44</v>
      </c>
      <c r="V146" s="36"/>
      <c r="W146" s="36"/>
      <c r="X146" s="36"/>
      <c r="Y146" s="36"/>
      <c r="Z146" s="36"/>
      <c r="AA146" s="78"/>
      <c r="AT146" s="18" t="s">
        <v>253</v>
      </c>
      <c r="AU146" s="18" t="s">
        <v>84</v>
      </c>
      <c r="AY146" s="18" t="s">
        <v>253</v>
      </c>
      <c r="BE146" s="118">
        <f>IF(U146="základná",N146,0)</f>
        <v>0</v>
      </c>
      <c r="BF146" s="118">
        <f>IF(U146="znížená",N146,0)</f>
        <v>0</v>
      </c>
      <c r="BG146" s="118">
        <f>IF(U146="zákl. prenesená",N146,0)</f>
        <v>0</v>
      </c>
      <c r="BH146" s="118">
        <f>IF(U146="zníž. prenesená",N146,0)</f>
        <v>0</v>
      </c>
      <c r="BI146" s="118">
        <f>IF(U146="nulová",N146,0)</f>
        <v>0</v>
      </c>
      <c r="BJ146" s="18" t="s">
        <v>89</v>
      </c>
      <c r="BK146" s="118">
        <f>L146*K146</f>
        <v>0</v>
      </c>
    </row>
    <row r="147" spans="2:63" s="1" customFormat="1" ht="22.35" customHeight="1">
      <c r="B147" s="35"/>
      <c r="C147" s="187" t="s">
        <v>20</v>
      </c>
      <c r="D147" s="187" t="s">
        <v>196</v>
      </c>
      <c r="E147" s="188" t="s">
        <v>20</v>
      </c>
      <c r="F147" s="270" t="s">
        <v>20</v>
      </c>
      <c r="G147" s="270"/>
      <c r="H147" s="270"/>
      <c r="I147" s="270"/>
      <c r="J147" s="189" t="s">
        <v>20</v>
      </c>
      <c r="K147" s="179"/>
      <c r="L147" s="263"/>
      <c r="M147" s="265"/>
      <c r="N147" s="265">
        <f t="shared" si="15"/>
        <v>0</v>
      </c>
      <c r="O147" s="265"/>
      <c r="P147" s="265"/>
      <c r="Q147" s="265"/>
      <c r="R147" s="37"/>
      <c r="T147" s="180" t="s">
        <v>20</v>
      </c>
      <c r="U147" s="190" t="s">
        <v>44</v>
      </c>
      <c r="V147" s="36"/>
      <c r="W147" s="36"/>
      <c r="X147" s="36"/>
      <c r="Y147" s="36"/>
      <c r="Z147" s="36"/>
      <c r="AA147" s="78"/>
      <c r="AT147" s="18" t="s">
        <v>253</v>
      </c>
      <c r="AU147" s="18" t="s">
        <v>84</v>
      </c>
      <c r="AY147" s="18" t="s">
        <v>253</v>
      </c>
      <c r="BE147" s="118">
        <f>IF(U147="základná",N147,0)</f>
        <v>0</v>
      </c>
      <c r="BF147" s="118">
        <f>IF(U147="znížená",N147,0)</f>
        <v>0</v>
      </c>
      <c r="BG147" s="118">
        <f>IF(U147="zákl. prenesená",N147,0)</f>
        <v>0</v>
      </c>
      <c r="BH147" s="118">
        <f>IF(U147="zníž. prenesená",N147,0)</f>
        <v>0</v>
      </c>
      <c r="BI147" s="118">
        <f>IF(U147="nulová",N147,0)</f>
        <v>0</v>
      </c>
      <c r="BJ147" s="18" t="s">
        <v>89</v>
      </c>
      <c r="BK147" s="118">
        <f>L147*K147</f>
        <v>0</v>
      </c>
    </row>
    <row r="148" spans="2:63" s="1" customFormat="1" ht="22.35" customHeight="1">
      <c r="B148" s="35"/>
      <c r="C148" s="187" t="s">
        <v>20</v>
      </c>
      <c r="D148" s="187" t="s">
        <v>196</v>
      </c>
      <c r="E148" s="188" t="s">
        <v>20</v>
      </c>
      <c r="F148" s="270" t="s">
        <v>20</v>
      </c>
      <c r="G148" s="270"/>
      <c r="H148" s="270"/>
      <c r="I148" s="270"/>
      <c r="J148" s="189" t="s">
        <v>20</v>
      </c>
      <c r="K148" s="179"/>
      <c r="L148" s="263"/>
      <c r="M148" s="265"/>
      <c r="N148" s="265">
        <f t="shared" si="15"/>
        <v>0</v>
      </c>
      <c r="O148" s="265"/>
      <c r="P148" s="265"/>
      <c r="Q148" s="265"/>
      <c r="R148" s="37"/>
      <c r="T148" s="180" t="s">
        <v>20</v>
      </c>
      <c r="U148" s="190" t="s">
        <v>44</v>
      </c>
      <c r="V148" s="36"/>
      <c r="W148" s="36"/>
      <c r="X148" s="36"/>
      <c r="Y148" s="36"/>
      <c r="Z148" s="36"/>
      <c r="AA148" s="78"/>
      <c r="AT148" s="18" t="s">
        <v>253</v>
      </c>
      <c r="AU148" s="18" t="s">
        <v>84</v>
      </c>
      <c r="AY148" s="18" t="s">
        <v>253</v>
      </c>
      <c r="BE148" s="118">
        <f>IF(U148="základná",N148,0)</f>
        <v>0</v>
      </c>
      <c r="BF148" s="118">
        <f>IF(U148="znížená",N148,0)</f>
        <v>0</v>
      </c>
      <c r="BG148" s="118">
        <f>IF(U148="zákl. prenesená",N148,0)</f>
        <v>0</v>
      </c>
      <c r="BH148" s="118">
        <f>IF(U148="zníž. prenesená",N148,0)</f>
        <v>0</v>
      </c>
      <c r="BI148" s="118">
        <f>IF(U148="nulová",N148,0)</f>
        <v>0</v>
      </c>
      <c r="BJ148" s="18" t="s">
        <v>89</v>
      </c>
      <c r="BK148" s="118">
        <f>L148*K148</f>
        <v>0</v>
      </c>
    </row>
    <row r="149" spans="2:63" s="1" customFormat="1" ht="22.35" customHeight="1">
      <c r="B149" s="35"/>
      <c r="C149" s="187" t="s">
        <v>20</v>
      </c>
      <c r="D149" s="187" t="s">
        <v>196</v>
      </c>
      <c r="E149" s="188" t="s">
        <v>20</v>
      </c>
      <c r="F149" s="270" t="s">
        <v>20</v>
      </c>
      <c r="G149" s="270"/>
      <c r="H149" s="270"/>
      <c r="I149" s="270"/>
      <c r="J149" s="189" t="s">
        <v>20</v>
      </c>
      <c r="K149" s="179"/>
      <c r="L149" s="263"/>
      <c r="M149" s="265"/>
      <c r="N149" s="265">
        <f t="shared" si="15"/>
        <v>0</v>
      </c>
      <c r="O149" s="265"/>
      <c r="P149" s="265"/>
      <c r="Q149" s="265"/>
      <c r="R149" s="37"/>
      <c r="T149" s="180" t="s">
        <v>20</v>
      </c>
      <c r="U149" s="190" t="s">
        <v>44</v>
      </c>
      <c r="V149" s="36"/>
      <c r="W149" s="36"/>
      <c r="X149" s="36"/>
      <c r="Y149" s="36"/>
      <c r="Z149" s="36"/>
      <c r="AA149" s="78"/>
      <c r="AT149" s="18" t="s">
        <v>253</v>
      </c>
      <c r="AU149" s="18" t="s">
        <v>84</v>
      </c>
      <c r="AY149" s="18" t="s">
        <v>253</v>
      </c>
      <c r="BE149" s="118">
        <f>IF(U149="základná",N149,0)</f>
        <v>0</v>
      </c>
      <c r="BF149" s="118">
        <f>IF(U149="znížená",N149,0)</f>
        <v>0</v>
      </c>
      <c r="BG149" s="118">
        <f>IF(U149="zákl. prenesená",N149,0)</f>
        <v>0</v>
      </c>
      <c r="BH149" s="118">
        <f>IF(U149="zníž. prenesená",N149,0)</f>
        <v>0</v>
      </c>
      <c r="BI149" s="118">
        <f>IF(U149="nulová",N149,0)</f>
        <v>0</v>
      </c>
      <c r="BJ149" s="18" t="s">
        <v>89</v>
      </c>
      <c r="BK149" s="118">
        <f>L149*K149</f>
        <v>0</v>
      </c>
    </row>
    <row r="150" spans="2:63" s="1" customFormat="1" ht="22.35" customHeight="1">
      <c r="B150" s="35"/>
      <c r="C150" s="187" t="s">
        <v>20</v>
      </c>
      <c r="D150" s="187" t="s">
        <v>196</v>
      </c>
      <c r="E150" s="188" t="s">
        <v>20</v>
      </c>
      <c r="F150" s="270" t="s">
        <v>20</v>
      </c>
      <c r="G150" s="270"/>
      <c r="H150" s="270"/>
      <c r="I150" s="270"/>
      <c r="J150" s="189" t="s">
        <v>20</v>
      </c>
      <c r="K150" s="179"/>
      <c r="L150" s="263"/>
      <c r="M150" s="265"/>
      <c r="N150" s="265">
        <f t="shared" si="15"/>
        <v>0</v>
      </c>
      <c r="O150" s="265"/>
      <c r="P150" s="265"/>
      <c r="Q150" s="265"/>
      <c r="R150" s="37"/>
      <c r="T150" s="180" t="s">
        <v>20</v>
      </c>
      <c r="U150" s="190" t="s">
        <v>44</v>
      </c>
      <c r="V150" s="56"/>
      <c r="W150" s="56"/>
      <c r="X150" s="56"/>
      <c r="Y150" s="56"/>
      <c r="Z150" s="56"/>
      <c r="AA150" s="58"/>
      <c r="AT150" s="18" t="s">
        <v>253</v>
      </c>
      <c r="AU150" s="18" t="s">
        <v>84</v>
      </c>
      <c r="AY150" s="18" t="s">
        <v>253</v>
      </c>
      <c r="BE150" s="118">
        <f>IF(U150="základná",N150,0)</f>
        <v>0</v>
      </c>
      <c r="BF150" s="118">
        <f>IF(U150="znížená",N150,0)</f>
        <v>0</v>
      </c>
      <c r="BG150" s="118">
        <f>IF(U150="zákl. prenesená",N150,0)</f>
        <v>0</v>
      </c>
      <c r="BH150" s="118">
        <f>IF(U150="zníž. prenesená",N150,0)</f>
        <v>0</v>
      </c>
      <c r="BI150" s="118">
        <f>IF(U150="nulová",N150,0)</f>
        <v>0</v>
      </c>
      <c r="BJ150" s="18" t="s">
        <v>89</v>
      </c>
      <c r="BK150" s="118">
        <f>L150*K150</f>
        <v>0</v>
      </c>
    </row>
    <row r="151" spans="2:63" s="1" customFormat="1" ht="6.9" customHeight="1">
      <c r="B151" s="59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1"/>
    </row>
  </sheetData>
  <sheetProtection password="CC35" sheet="1" objects="1" scenarios="1" formatCells="0" formatColumns="0" formatRows="0" sort="0" autoFilter="0"/>
  <mergeCells count="140">
    <mergeCell ref="S2:AC2"/>
    <mergeCell ref="N122:Q122"/>
    <mergeCell ref="N123:Q123"/>
    <mergeCell ref="N124:Q124"/>
    <mergeCell ref="N132:Q132"/>
    <mergeCell ref="N135:Q135"/>
    <mergeCell ref="N137:Q137"/>
    <mergeCell ref="N143:Q143"/>
    <mergeCell ref="N145:Q145"/>
    <mergeCell ref="H1:K1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44:I144"/>
    <mergeCell ref="L144:M144"/>
    <mergeCell ref="N144:Q144"/>
    <mergeCell ref="F146:I146"/>
    <mergeCell ref="L146:M146"/>
    <mergeCell ref="N146:Q146"/>
    <mergeCell ref="F147:I147"/>
    <mergeCell ref="L147:M147"/>
    <mergeCell ref="N147:Q147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36:I136"/>
    <mergeCell ref="L136:M136"/>
    <mergeCell ref="N136:Q136"/>
    <mergeCell ref="F138:I138"/>
    <mergeCell ref="L138:M138"/>
    <mergeCell ref="N138:Q138"/>
    <mergeCell ref="F139:I139"/>
    <mergeCell ref="L139:M139"/>
    <mergeCell ref="N139:Q139"/>
    <mergeCell ref="F131:I131"/>
    <mergeCell ref="L131:M131"/>
    <mergeCell ref="N131:Q131"/>
    <mergeCell ref="F133:I133"/>
    <mergeCell ref="L133:M133"/>
    <mergeCell ref="N133:Q133"/>
    <mergeCell ref="F134:I134"/>
    <mergeCell ref="L134:M134"/>
    <mergeCell ref="N134:Q134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L105:Q105"/>
    <mergeCell ref="C111:Q111"/>
    <mergeCell ref="F113:P113"/>
    <mergeCell ref="F114:P114"/>
    <mergeCell ref="M116:P116"/>
    <mergeCell ref="M118:Q118"/>
    <mergeCell ref="M119:Q119"/>
    <mergeCell ref="F121:I121"/>
    <mergeCell ref="L121:M121"/>
    <mergeCell ref="N121:Q121"/>
    <mergeCell ref="D99:H99"/>
    <mergeCell ref="N99:Q99"/>
    <mergeCell ref="D100:H100"/>
    <mergeCell ref="N100:Q100"/>
    <mergeCell ref="D101:H101"/>
    <mergeCell ref="N101:Q101"/>
    <mergeCell ref="D102:H102"/>
    <mergeCell ref="N102:Q102"/>
    <mergeCell ref="N103:Q103"/>
    <mergeCell ref="N89:Q89"/>
    <mergeCell ref="N90:Q90"/>
    <mergeCell ref="N91:Q91"/>
    <mergeCell ref="N92:Q92"/>
    <mergeCell ref="N93:Q93"/>
    <mergeCell ref="N94:Q94"/>
    <mergeCell ref="N95:Q95"/>
    <mergeCell ref="N97:Q97"/>
    <mergeCell ref="D98:H98"/>
    <mergeCell ref="N98:Q9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é sú hodnoty K, M." sqref="D146:D151">
      <formula1>"K, M"</formula1>
    </dataValidation>
    <dataValidation type="list" allowBlank="1" showInputMessage="1" showErrorMessage="1" error="Povolené sú hodnoty základná, znížená, nulová." sqref="U146:U151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1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6" fitToHeight="100" orientation="portrait" blackAndWhite="1" r:id="rId1"/>
  <headerFooter>
    <oddFooter>&amp;CStrana &amp;P z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82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2"/>
      <c r="C1" s="12"/>
      <c r="D1" s="13" t="s">
        <v>1</v>
      </c>
      <c r="E1" s="12"/>
      <c r="F1" s="14" t="s">
        <v>151</v>
      </c>
      <c r="G1" s="14"/>
      <c r="H1" s="279" t="s">
        <v>152</v>
      </c>
      <c r="I1" s="279"/>
      <c r="J1" s="279"/>
      <c r="K1" s="279"/>
      <c r="L1" s="14" t="s">
        <v>153</v>
      </c>
      <c r="M1" s="12"/>
      <c r="N1" s="12"/>
      <c r="O1" s="13" t="s">
        <v>154</v>
      </c>
      <c r="P1" s="12"/>
      <c r="Q1" s="12"/>
      <c r="R1" s="12"/>
      <c r="S1" s="14" t="s">
        <v>155</v>
      </c>
      <c r="T1" s="14"/>
      <c r="U1" s="126"/>
      <c r="V1" s="126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191" t="s">
        <v>7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S2" s="239" t="s">
        <v>8</v>
      </c>
      <c r="T2" s="240"/>
      <c r="U2" s="240"/>
      <c r="V2" s="240"/>
      <c r="W2" s="240"/>
      <c r="X2" s="240"/>
      <c r="Y2" s="240"/>
      <c r="Z2" s="240"/>
      <c r="AA2" s="240"/>
      <c r="AB2" s="240"/>
      <c r="AC2" s="240"/>
      <c r="AT2" s="18" t="s">
        <v>138</v>
      </c>
    </row>
    <row r="3" spans="1:6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77</v>
      </c>
    </row>
    <row r="4" spans="1:66" ht="36.9" customHeight="1">
      <c r="B4" s="22"/>
      <c r="C4" s="193" t="s">
        <v>156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23"/>
      <c r="T4" s="24" t="s">
        <v>12</v>
      </c>
      <c r="AT4" s="18" t="s">
        <v>6</v>
      </c>
    </row>
    <row r="5" spans="1:66" ht="6.9" customHeight="1">
      <c r="B5" s="22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3"/>
    </row>
    <row r="6" spans="1:66" ht="25.35" customHeight="1">
      <c r="B6" s="22"/>
      <c r="C6" s="26"/>
      <c r="D6" s="30" t="s">
        <v>17</v>
      </c>
      <c r="E6" s="26"/>
      <c r="F6" s="241" t="str">
        <f>'Rekapitulácia stavby'!K6</f>
        <v>Zberný dvor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6"/>
      <c r="R6" s="23"/>
    </row>
    <row r="7" spans="1:66" s="1" customFormat="1" ht="32.85" customHeight="1">
      <c r="B7" s="35"/>
      <c r="C7" s="36"/>
      <c r="D7" s="29" t="s">
        <v>157</v>
      </c>
      <c r="E7" s="36"/>
      <c r="F7" s="199" t="s">
        <v>595</v>
      </c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36"/>
      <c r="R7" s="37"/>
    </row>
    <row r="8" spans="1:66" s="1" customFormat="1" ht="14.4" customHeight="1">
      <c r="B8" s="35"/>
      <c r="C8" s="36"/>
      <c r="D8" s="30" t="s">
        <v>19</v>
      </c>
      <c r="E8" s="36"/>
      <c r="F8" s="28" t="s">
        <v>20</v>
      </c>
      <c r="G8" s="36"/>
      <c r="H8" s="36"/>
      <c r="I8" s="36"/>
      <c r="J8" s="36"/>
      <c r="K8" s="36"/>
      <c r="L8" s="36"/>
      <c r="M8" s="30" t="s">
        <v>21</v>
      </c>
      <c r="N8" s="36"/>
      <c r="O8" s="28" t="s">
        <v>20</v>
      </c>
      <c r="P8" s="36"/>
      <c r="Q8" s="36"/>
      <c r="R8" s="37"/>
    </row>
    <row r="9" spans="1:66" s="1" customFormat="1" ht="14.4" customHeight="1">
      <c r="B9" s="35"/>
      <c r="C9" s="36"/>
      <c r="D9" s="30" t="s">
        <v>22</v>
      </c>
      <c r="E9" s="36"/>
      <c r="F9" s="28" t="s">
        <v>23</v>
      </c>
      <c r="G9" s="36"/>
      <c r="H9" s="36"/>
      <c r="I9" s="36"/>
      <c r="J9" s="36"/>
      <c r="K9" s="36"/>
      <c r="L9" s="36"/>
      <c r="M9" s="30" t="s">
        <v>24</v>
      </c>
      <c r="N9" s="36"/>
      <c r="O9" s="244" t="str">
        <f>'Rekapitulácia stavby'!AN8</f>
        <v>20. 3. 2018</v>
      </c>
      <c r="P9" s="245"/>
      <c r="Q9" s="36"/>
      <c r="R9" s="37"/>
    </row>
    <row r="10" spans="1:66" s="1" customFormat="1" ht="10.8" customHeight="1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7"/>
    </row>
    <row r="11" spans="1:66" s="1" customFormat="1" ht="14.4" customHeight="1">
      <c r="B11" s="35"/>
      <c r="C11" s="36"/>
      <c r="D11" s="30" t="s">
        <v>26</v>
      </c>
      <c r="E11" s="36"/>
      <c r="F11" s="36"/>
      <c r="G11" s="36"/>
      <c r="H11" s="36"/>
      <c r="I11" s="36"/>
      <c r="J11" s="36"/>
      <c r="K11" s="36"/>
      <c r="L11" s="36"/>
      <c r="M11" s="30" t="s">
        <v>27</v>
      </c>
      <c r="N11" s="36"/>
      <c r="O11" s="197" t="s">
        <v>20</v>
      </c>
      <c r="P11" s="197"/>
      <c r="Q11" s="36"/>
      <c r="R11" s="37"/>
    </row>
    <row r="12" spans="1:66" s="1" customFormat="1" ht="18" customHeight="1">
      <c r="B12" s="35"/>
      <c r="C12" s="36"/>
      <c r="D12" s="36"/>
      <c r="E12" s="28" t="s">
        <v>28</v>
      </c>
      <c r="F12" s="36"/>
      <c r="G12" s="36"/>
      <c r="H12" s="36"/>
      <c r="I12" s="36"/>
      <c r="J12" s="36"/>
      <c r="K12" s="36"/>
      <c r="L12" s="36"/>
      <c r="M12" s="30" t="s">
        <v>29</v>
      </c>
      <c r="N12" s="36"/>
      <c r="O12" s="197" t="s">
        <v>20</v>
      </c>
      <c r="P12" s="197"/>
      <c r="Q12" s="36"/>
      <c r="R12" s="37"/>
    </row>
    <row r="13" spans="1:66" s="1" customFormat="1" ht="6.9" customHeight="1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/>
    </row>
    <row r="14" spans="1:66" s="1" customFormat="1" ht="14.4" customHeight="1">
      <c r="B14" s="35"/>
      <c r="C14" s="36"/>
      <c r="D14" s="30" t="s">
        <v>30</v>
      </c>
      <c r="E14" s="36"/>
      <c r="F14" s="36"/>
      <c r="G14" s="36"/>
      <c r="H14" s="36"/>
      <c r="I14" s="36"/>
      <c r="J14" s="36"/>
      <c r="K14" s="36"/>
      <c r="L14" s="36"/>
      <c r="M14" s="30" t="s">
        <v>27</v>
      </c>
      <c r="N14" s="36"/>
      <c r="O14" s="246" t="str">
        <f>IF('Rekapitulácia stavby'!AN13="","",'Rekapitulácia stavby'!AN13)</f>
        <v>Vyplň údaj</v>
      </c>
      <c r="P14" s="197"/>
      <c r="Q14" s="36"/>
      <c r="R14" s="37"/>
    </row>
    <row r="15" spans="1:66" s="1" customFormat="1" ht="18" customHeight="1">
      <c r="B15" s="35"/>
      <c r="C15" s="36"/>
      <c r="D15" s="36"/>
      <c r="E15" s="246" t="str">
        <f>IF('Rekapitulácia stavby'!E14="","",'Rekapitulácia stavby'!E14)</f>
        <v>Vyplň údaj</v>
      </c>
      <c r="F15" s="247"/>
      <c r="G15" s="247"/>
      <c r="H15" s="247"/>
      <c r="I15" s="247"/>
      <c r="J15" s="247"/>
      <c r="K15" s="247"/>
      <c r="L15" s="247"/>
      <c r="M15" s="30" t="s">
        <v>29</v>
      </c>
      <c r="N15" s="36"/>
      <c r="O15" s="246" t="str">
        <f>IF('Rekapitulácia stavby'!AN14="","",'Rekapitulácia stavby'!AN14)</f>
        <v>Vyplň údaj</v>
      </c>
      <c r="P15" s="197"/>
      <c r="Q15" s="36"/>
      <c r="R15" s="37"/>
    </row>
    <row r="16" spans="1:66" s="1" customFormat="1" ht="6.9" customHeight="1"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7"/>
    </row>
    <row r="17" spans="2:18" s="1" customFormat="1" ht="14.4" customHeight="1">
      <c r="B17" s="35"/>
      <c r="C17" s="36"/>
      <c r="D17" s="30" t="s">
        <v>32</v>
      </c>
      <c r="E17" s="36"/>
      <c r="F17" s="36"/>
      <c r="G17" s="36"/>
      <c r="H17" s="36"/>
      <c r="I17" s="36"/>
      <c r="J17" s="36"/>
      <c r="K17" s="36"/>
      <c r="L17" s="36"/>
      <c r="M17" s="30" t="s">
        <v>27</v>
      </c>
      <c r="N17" s="36"/>
      <c r="O17" s="197" t="s">
        <v>20</v>
      </c>
      <c r="P17" s="197"/>
      <c r="Q17" s="36"/>
      <c r="R17" s="37"/>
    </row>
    <row r="18" spans="2:18" s="1" customFormat="1" ht="18" customHeight="1">
      <c r="B18" s="35"/>
      <c r="C18" s="36"/>
      <c r="D18" s="36"/>
      <c r="E18" s="28" t="s">
        <v>33</v>
      </c>
      <c r="F18" s="36"/>
      <c r="G18" s="36"/>
      <c r="H18" s="36"/>
      <c r="I18" s="36"/>
      <c r="J18" s="36"/>
      <c r="K18" s="36"/>
      <c r="L18" s="36"/>
      <c r="M18" s="30" t="s">
        <v>29</v>
      </c>
      <c r="N18" s="36"/>
      <c r="O18" s="197" t="s">
        <v>20</v>
      </c>
      <c r="P18" s="197"/>
      <c r="Q18" s="36"/>
      <c r="R18" s="37"/>
    </row>
    <row r="19" spans="2:18" s="1" customFormat="1" ht="6.9" customHeight="1"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7"/>
    </row>
    <row r="20" spans="2:18" s="1" customFormat="1" ht="14.4" customHeight="1">
      <c r="B20" s="35"/>
      <c r="C20" s="36"/>
      <c r="D20" s="30" t="s">
        <v>35</v>
      </c>
      <c r="E20" s="36"/>
      <c r="F20" s="36"/>
      <c r="G20" s="36"/>
      <c r="H20" s="36"/>
      <c r="I20" s="36"/>
      <c r="J20" s="36"/>
      <c r="K20" s="36"/>
      <c r="L20" s="36"/>
      <c r="M20" s="30" t="s">
        <v>27</v>
      </c>
      <c r="N20" s="36"/>
      <c r="O20" s="197" t="str">
        <f>IF('Rekapitulácia stavby'!AN19="","",'Rekapitulácia stavby'!AN19)</f>
        <v/>
      </c>
      <c r="P20" s="197"/>
      <c r="Q20" s="36"/>
      <c r="R20" s="37"/>
    </row>
    <row r="21" spans="2:18" s="1" customFormat="1" ht="18" customHeight="1">
      <c r="B21" s="35"/>
      <c r="C21" s="36"/>
      <c r="D21" s="36"/>
      <c r="E21" s="28" t="str">
        <f>IF('Rekapitulácia stavby'!E20="","",'Rekapitulácia stavby'!E20)</f>
        <v xml:space="preserve"> </v>
      </c>
      <c r="F21" s="36"/>
      <c r="G21" s="36"/>
      <c r="H21" s="36"/>
      <c r="I21" s="36"/>
      <c r="J21" s="36"/>
      <c r="K21" s="36"/>
      <c r="L21" s="36"/>
      <c r="M21" s="30" t="s">
        <v>29</v>
      </c>
      <c r="N21" s="36"/>
      <c r="O21" s="197" t="str">
        <f>IF('Rekapitulácia stavby'!AN20="","",'Rekapitulácia stavby'!AN20)</f>
        <v/>
      </c>
      <c r="P21" s="197"/>
      <c r="Q21" s="36"/>
      <c r="R21" s="37"/>
    </row>
    <row r="22" spans="2:18" s="1" customFormat="1" ht="6.9" customHeight="1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7"/>
    </row>
    <row r="23" spans="2:18" s="1" customFormat="1" ht="14.4" customHeight="1">
      <c r="B23" s="35"/>
      <c r="C23" s="36"/>
      <c r="D23" s="30" t="s">
        <v>37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22.5" customHeight="1">
      <c r="B24" s="35"/>
      <c r="C24" s="36"/>
      <c r="D24" s="36"/>
      <c r="E24" s="202" t="s">
        <v>20</v>
      </c>
      <c r="F24" s="202"/>
      <c r="G24" s="202"/>
      <c r="H24" s="202"/>
      <c r="I24" s="202"/>
      <c r="J24" s="202"/>
      <c r="K24" s="202"/>
      <c r="L24" s="202"/>
      <c r="M24" s="36"/>
      <c r="N24" s="36"/>
      <c r="O24" s="36"/>
      <c r="P24" s="36"/>
      <c r="Q24" s="36"/>
      <c r="R24" s="37"/>
    </row>
    <row r="25" spans="2:18" s="1" customFormat="1" ht="6.9" customHeight="1"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36"/>
      <c r="R26" s="37"/>
    </row>
    <row r="27" spans="2:18" s="1" customFormat="1" ht="14.4" customHeight="1">
      <c r="B27" s="35"/>
      <c r="C27" s="36"/>
      <c r="D27" s="127" t="s">
        <v>161</v>
      </c>
      <c r="E27" s="36"/>
      <c r="F27" s="36"/>
      <c r="G27" s="36"/>
      <c r="H27" s="36"/>
      <c r="I27" s="36"/>
      <c r="J27" s="36"/>
      <c r="K27" s="36"/>
      <c r="L27" s="36"/>
      <c r="M27" s="203">
        <f>N88</f>
        <v>0</v>
      </c>
      <c r="N27" s="203"/>
      <c r="O27" s="203"/>
      <c r="P27" s="203"/>
      <c r="Q27" s="36"/>
      <c r="R27" s="37"/>
    </row>
    <row r="28" spans="2:18" s="1" customFormat="1" ht="14.4" customHeight="1">
      <c r="B28" s="35"/>
      <c r="C28" s="36"/>
      <c r="D28" s="34" t="s">
        <v>145</v>
      </c>
      <c r="E28" s="36"/>
      <c r="F28" s="36"/>
      <c r="G28" s="36"/>
      <c r="H28" s="36"/>
      <c r="I28" s="36"/>
      <c r="J28" s="36"/>
      <c r="K28" s="36"/>
      <c r="L28" s="36"/>
      <c r="M28" s="203">
        <f>N93</f>
        <v>0</v>
      </c>
      <c r="N28" s="203"/>
      <c r="O28" s="203"/>
      <c r="P28" s="203"/>
      <c r="Q28" s="36"/>
      <c r="R28" s="37"/>
    </row>
    <row r="29" spans="2:18" s="1" customFormat="1" ht="6.9" customHeight="1"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7"/>
    </row>
    <row r="30" spans="2:18" s="1" customFormat="1" ht="25.35" customHeight="1">
      <c r="B30" s="35"/>
      <c r="C30" s="36"/>
      <c r="D30" s="128" t="s">
        <v>40</v>
      </c>
      <c r="E30" s="36"/>
      <c r="F30" s="36"/>
      <c r="G30" s="36"/>
      <c r="H30" s="36"/>
      <c r="I30" s="36"/>
      <c r="J30" s="36"/>
      <c r="K30" s="36"/>
      <c r="L30" s="36"/>
      <c r="M30" s="248">
        <f>ROUND(M27+M28,2)</f>
        <v>0</v>
      </c>
      <c r="N30" s="243"/>
      <c r="O30" s="243"/>
      <c r="P30" s="243"/>
      <c r="Q30" s="36"/>
      <c r="R30" s="37"/>
    </row>
    <row r="31" spans="2:18" s="1" customFormat="1" ht="6.9" customHeight="1">
      <c r="B31" s="35"/>
      <c r="C31" s="36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36"/>
      <c r="R31" s="37"/>
    </row>
    <row r="32" spans="2:18" s="1" customFormat="1" ht="14.4" customHeight="1">
      <c r="B32" s="35"/>
      <c r="C32" s="36"/>
      <c r="D32" s="42" t="s">
        <v>41</v>
      </c>
      <c r="E32" s="42" t="s">
        <v>42</v>
      </c>
      <c r="F32" s="43">
        <v>0.2</v>
      </c>
      <c r="G32" s="129" t="s">
        <v>43</v>
      </c>
      <c r="H32" s="249">
        <f>ROUND((((SUM(BE93:BE100)+SUM(BE118:BE175))+SUM(BE177:BE181))),2)</f>
        <v>0</v>
      </c>
      <c r="I32" s="243"/>
      <c r="J32" s="243"/>
      <c r="K32" s="36"/>
      <c r="L32" s="36"/>
      <c r="M32" s="249">
        <f>ROUND(((ROUND((SUM(BE93:BE100)+SUM(BE118:BE175)), 2)*F32)+SUM(BE177:BE181)*F32),2)</f>
        <v>0</v>
      </c>
      <c r="N32" s="243"/>
      <c r="O32" s="243"/>
      <c r="P32" s="243"/>
      <c r="Q32" s="36"/>
      <c r="R32" s="37"/>
    </row>
    <row r="33" spans="2:18" s="1" customFormat="1" ht="14.4" customHeight="1">
      <c r="B33" s="35"/>
      <c r="C33" s="36"/>
      <c r="D33" s="36"/>
      <c r="E33" s="42" t="s">
        <v>44</v>
      </c>
      <c r="F33" s="43">
        <v>0.2</v>
      </c>
      <c r="G33" s="129" t="s">
        <v>43</v>
      </c>
      <c r="H33" s="249">
        <f>ROUND((((SUM(BF93:BF100)+SUM(BF118:BF175))+SUM(BF177:BF181))),2)</f>
        <v>0</v>
      </c>
      <c r="I33" s="243"/>
      <c r="J33" s="243"/>
      <c r="K33" s="36"/>
      <c r="L33" s="36"/>
      <c r="M33" s="249">
        <f>ROUND(((ROUND((SUM(BF93:BF100)+SUM(BF118:BF175)), 2)*F33)+SUM(BF177:BF181)*F33),2)</f>
        <v>0</v>
      </c>
      <c r="N33" s="243"/>
      <c r="O33" s="243"/>
      <c r="P33" s="243"/>
      <c r="Q33" s="36"/>
      <c r="R33" s="37"/>
    </row>
    <row r="34" spans="2:18" s="1" customFormat="1" ht="14.4" hidden="1" customHeight="1">
      <c r="B34" s="35"/>
      <c r="C34" s="36"/>
      <c r="D34" s="36"/>
      <c r="E34" s="42" t="s">
        <v>45</v>
      </c>
      <c r="F34" s="43">
        <v>0.2</v>
      </c>
      <c r="G34" s="129" t="s">
        <v>43</v>
      </c>
      <c r="H34" s="249">
        <f>ROUND((((SUM(BG93:BG100)+SUM(BG118:BG175))+SUM(BG177:BG181))),2)</f>
        <v>0</v>
      </c>
      <c r="I34" s="243"/>
      <c r="J34" s="243"/>
      <c r="K34" s="36"/>
      <c r="L34" s="36"/>
      <c r="M34" s="249">
        <v>0</v>
      </c>
      <c r="N34" s="243"/>
      <c r="O34" s="243"/>
      <c r="P34" s="243"/>
      <c r="Q34" s="36"/>
      <c r="R34" s="37"/>
    </row>
    <row r="35" spans="2:18" s="1" customFormat="1" ht="14.4" hidden="1" customHeight="1">
      <c r="B35" s="35"/>
      <c r="C35" s="36"/>
      <c r="D35" s="36"/>
      <c r="E35" s="42" t="s">
        <v>46</v>
      </c>
      <c r="F35" s="43">
        <v>0.2</v>
      </c>
      <c r="G35" s="129" t="s">
        <v>43</v>
      </c>
      <c r="H35" s="249">
        <f>ROUND((((SUM(BH93:BH100)+SUM(BH118:BH175))+SUM(BH177:BH181))),2)</f>
        <v>0</v>
      </c>
      <c r="I35" s="243"/>
      <c r="J35" s="243"/>
      <c r="K35" s="36"/>
      <c r="L35" s="36"/>
      <c r="M35" s="249">
        <v>0</v>
      </c>
      <c r="N35" s="243"/>
      <c r="O35" s="243"/>
      <c r="P35" s="243"/>
      <c r="Q35" s="36"/>
      <c r="R35" s="37"/>
    </row>
    <row r="36" spans="2:18" s="1" customFormat="1" ht="14.4" hidden="1" customHeight="1">
      <c r="B36" s="35"/>
      <c r="C36" s="36"/>
      <c r="D36" s="36"/>
      <c r="E36" s="42" t="s">
        <v>47</v>
      </c>
      <c r="F36" s="43">
        <v>0</v>
      </c>
      <c r="G36" s="129" t="s">
        <v>43</v>
      </c>
      <c r="H36" s="249">
        <f>ROUND((((SUM(BI93:BI100)+SUM(BI118:BI175))+SUM(BI177:BI181))),2)</f>
        <v>0</v>
      </c>
      <c r="I36" s="243"/>
      <c r="J36" s="243"/>
      <c r="K36" s="36"/>
      <c r="L36" s="36"/>
      <c r="M36" s="249">
        <v>0</v>
      </c>
      <c r="N36" s="243"/>
      <c r="O36" s="243"/>
      <c r="P36" s="243"/>
      <c r="Q36" s="36"/>
      <c r="R36" s="37"/>
    </row>
    <row r="37" spans="2:18" s="1" customFormat="1" ht="6.9" customHeight="1"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7"/>
    </row>
    <row r="38" spans="2:18" s="1" customFormat="1" ht="25.35" customHeight="1">
      <c r="B38" s="35"/>
      <c r="C38" s="125"/>
      <c r="D38" s="130" t="s">
        <v>48</v>
      </c>
      <c r="E38" s="79"/>
      <c r="F38" s="79"/>
      <c r="G38" s="131" t="s">
        <v>49</v>
      </c>
      <c r="H38" s="132" t="s">
        <v>50</v>
      </c>
      <c r="I38" s="79"/>
      <c r="J38" s="79"/>
      <c r="K38" s="79"/>
      <c r="L38" s="250">
        <f>SUM(M30:M36)</f>
        <v>0</v>
      </c>
      <c r="M38" s="250"/>
      <c r="N38" s="250"/>
      <c r="O38" s="250"/>
      <c r="P38" s="251"/>
      <c r="Q38" s="125"/>
      <c r="R38" s="37"/>
    </row>
    <row r="39" spans="2:18" s="1" customFormat="1" ht="14.4" customHeight="1">
      <c r="B39" s="35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ht="12">
      <c r="B41" s="22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3"/>
    </row>
    <row r="42" spans="2:18" ht="12">
      <c r="B42" s="22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3"/>
    </row>
    <row r="43" spans="2:18" ht="12">
      <c r="B43" s="2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3"/>
    </row>
    <row r="44" spans="2:18" ht="12">
      <c r="B44" s="22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3"/>
    </row>
    <row r="45" spans="2:18" ht="12">
      <c r="B45" s="22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3"/>
    </row>
    <row r="46" spans="2:18" ht="12">
      <c r="B46" s="22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3"/>
    </row>
    <row r="47" spans="2:18" ht="12">
      <c r="B47" s="22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3"/>
    </row>
    <row r="48" spans="2:18" ht="12">
      <c r="B48" s="2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3"/>
    </row>
    <row r="49" spans="2:18" ht="12">
      <c r="B49" s="22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3"/>
    </row>
    <row r="50" spans="2:18" s="1" customFormat="1">
      <c r="B50" s="35"/>
      <c r="C50" s="36"/>
      <c r="D50" s="50" t="s">
        <v>51</v>
      </c>
      <c r="E50" s="51"/>
      <c r="F50" s="51"/>
      <c r="G50" s="51"/>
      <c r="H50" s="52"/>
      <c r="I50" s="36"/>
      <c r="J50" s="50" t="s">
        <v>52</v>
      </c>
      <c r="K50" s="51"/>
      <c r="L50" s="51"/>
      <c r="M50" s="51"/>
      <c r="N50" s="51"/>
      <c r="O50" s="51"/>
      <c r="P50" s="52"/>
      <c r="Q50" s="36"/>
      <c r="R50" s="37"/>
    </row>
    <row r="51" spans="2:18" ht="12">
      <c r="B51" s="22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3"/>
    </row>
    <row r="52" spans="2:18" ht="12">
      <c r="B52" s="22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3"/>
    </row>
    <row r="53" spans="2:18" ht="12">
      <c r="B53" s="22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3"/>
    </row>
    <row r="54" spans="2:18" ht="12">
      <c r="B54" s="22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3"/>
    </row>
    <row r="55" spans="2:18" ht="12">
      <c r="B55" s="22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3"/>
    </row>
    <row r="56" spans="2:18" ht="12">
      <c r="B56" s="22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3"/>
    </row>
    <row r="57" spans="2:18" ht="12">
      <c r="B57" s="22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3"/>
    </row>
    <row r="58" spans="2:18" ht="12">
      <c r="B58" s="22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3"/>
    </row>
    <row r="59" spans="2:18" s="1" customFormat="1">
      <c r="B59" s="35"/>
      <c r="C59" s="36"/>
      <c r="D59" s="55" t="s">
        <v>53</v>
      </c>
      <c r="E59" s="56"/>
      <c r="F59" s="56"/>
      <c r="G59" s="57" t="s">
        <v>54</v>
      </c>
      <c r="H59" s="58"/>
      <c r="I59" s="36"/>
      <c r="J59" s="55" t="s">
        <v>53</v>
      </c>
      <c r="K59" s="56"/>
      <c r="L59" s="56"/>
      <c r="M59" s="56"/>
      <c r="N59" s="57" t="s">
        <v>54</v>
      </c>
      <c r="O59" s="56"/>
      <c r="P59" s="58"/>
      <c r="Q59" s="36"/>
      <c r="R59" s="37"/>
    </row>
    <row r="60" spans="2:18" ht="12">
      <c r="B60" s="22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3"/>
    </row>
    <row r="61" spans="2:18" s="1" customFormat="1">
      <c r="B61" s="35"/>
      <c r="C61" s="36"/>
      <c r="D61" s="50" t="s">
        <v>55</v>
      </c>
      <c r="E61" s="51"/>
      <c r="F61" s="51"/>
      <c r="G61" s="51"/>
      <c r="H61" s="52"/>
      <c r="I61" s="36"/>
      <c r="J61" s="50" t="s">
        <v>56</v>
      </c>
      <c r="K61" s="51"/>
      <c r="L61" s="51"/>
      <c r="M61" s="51"/>
      <c r="N61" s="51"/>
      <c r="O61" s="51"/>
      <c r="P61" s="52"/>
      <c r="Q61" s="36"/>
      <c r="R61" s="37"/>
    </row>
    <row r="62" spans="2:18" ht="12">
      <c r="B62" s="22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3"/>
    </row>
    <row r="63" spans="2:18" ht="12">
      <c r="B63" s="22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3"/>
    </row>
    <row r="64" spans="2:18" ht="12">
      <c r="B64" s="22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3"/>
    </row>
    <row r="65" spans="2:21" ht="12">
      <c r="B65" s="22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3"/>
    </row>
    <row r="66" spans="2:21" ht="12">
      <c r="B66" s="22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3"/>
    </row>
    <row r="67" spans="2:21" ht="12">
      <c r="B67" s="22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3"/>
    </row>
    <row r="68" spans="2:21" ht="12">
      <c r="B68" s="22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3"/>
    </row>
    <row r="69" spans="2:21" ht="12">
      <c r="B69" s="22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3"/>
    </row>
    <row r="70" spans="2:21" s="1" customFormat="1">
      <c r="B70" s="35"/>
      <c r="C70" s="36"/>
      <c r="D70" s="55" t="s">
        <v>53</v>
      </c>
      <c r="E70" s="56"/>
      <c r="F70" s="56"/>
      <c r="G70" s="57" t="s">
        <v>54</v>
      </c>
      <c r="H70" s="58"/>
      <c r="I70" s="36"/>
      <c r="J70" s="55" t="s">
        <v>53</v>
      </c>
      <c r="K70" s="56"/>
      <c r="L70" s="56"/>
      <c r="M70" s="56"/>
      <c r="N70" s="57" t="s">
        <v>54</v>
      </c>
      <c r="O70" s="56"/>
      <c r="P70" s="58"/>
      <c r="Q70" s="36"/>
      <c r="R70" s="37"/>
    </row>
    <row r="71" spans="2:21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21" s="1" customFormat="1" ht="6.9" customHeight="1">
      <c r="B75" s="133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5"/>
    </row>
    <row r="76" spans="2:21" s="1" customFormat="1" ht="36.9" customHeight="1">
      <c r="B76" s="35"/>
      <c r="C76" s="193" t="s">
        <v>162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37"/>
      <c r="T76" s="136"/>
      <c r="U76" s="136"/>
    </row>
    <row r="77" spans="2:21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  <c r="T77" s="136"/>
      <c r="U77" s="136"/>
    </row>
    <row r="78" spans="2:21" s="1" customFormat="1" ht="30" customHeight="1">
      <c r="B78" s="35"/>
      <c r="C78" s="30" t="s">
        <v>17</v>
      </c>
      <c r="D78" s="36"/>
      <c r="E78" s="36"/>
      <c r="F78" s="241" t="str">
        <f>F6</f>
        <v>Zberný dvor</v>
      </c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36"/>
      <c r="R78" s="37"/>
      <c r="T78" s="136"/>
      <c r="U78" s="136"/>
    </row>
    <row r="79" spans="2:21" s="1" customFormat="1" ht="36.9" customHeight="1">
      <c r="B79" s="35"/>
      <c r="C79" s="69" t="s">
        <v>157</v>
      </c>
      <c r="D79" s="36"/>
      <c r="E79" s="36"/>
      <c r="F79" s="213" t="str">
        <f>F7</f>
        <v>EI01 - Elektroinštalácia</v>
      </c>
      <c r="G79" s="243"/>
      <c r="H79" s="243"/>
      <c r="I79" s="243"/>
      <c r="J79" s="243"/>
      <c r="K79" s="243"/>
      <c r="L79" s="243"/>
      <c r="M79" s="243"/>
      <c r="N79" s="243"/>
      <c r="O79" s="243"/>
      <c r="P79" s="243"/>
      <c r="Q79" s="36"/>
      <c r="R79" s="37"/>
      <c r="T79" s="136"/>
      <c r="U79" s="136"/>
    </row>
    <row r="80" spans="2:21" s="1" customFormat="1" ht="6.9" customHeight="1"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7"/>
      <c r="T80" s="136"/>
      <c r="U80" s="136"/>
    </row>
    <row r="81" spans="2:65" s="1" customFormat="1" ht="18" customHeight="1">
      <c r="B81" s="35"/>
      <c r="C81" s="30" t="s">
        <v>22</v>
      </c>
      <c r="D81" s="36"/>
      <c r="E81" s="36"/>
      <c r="F81" s="28" t="str">
        <f>F9</f>
        <v>Tesárske Mlyňany</v>
      </c>
      <c r="G81" s="36"/>
      <c r="H81" s="36"/>
      <c r="I81" s="36"/>
      <c r="J81" s="36"/>
      <c r="K81" s="30" t="s">
        <v>24</v>
      </c>
      <c r="L81" s="36"/>
      <c r="M81" s="245" t="str">
        <f>IF(O9="","",O9)</f>
        <v>20. 3. 2018</v>
      </c>
      <c r="N81" s="245"/>
      <c r="O81" s="245"/>
      <c r="P81" s="245"/>
      <c r="Q81" s="36"/>
      <c r="R81" s="37"/>
      <c r="T81" s="136"/>
      <c r="U81" s="136"/>
    </row>
    <row r="82" spans="2:65" s="1" customFormat="1" ht="6.9" customHeight="1"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7"/>
      <c r="T82" s="136"/>
      <c r="U82" s="136"/>
    </row>
    <row r="83" spans="2:65" s="1" customFormat="1" ht="13.2">
      <c r="B83" s="35"/>
      <c r="C83" s="30" t="s">
        <v>26</v>
      </c>
      <c r="D83" s="36"/>
      <c r="E83" s="36"/>
      <c r="F83" s="28" t="str">
        <f>E12</f>
        <v>Obec Tesárske Mlyňany</v>
      </c>
      <c r="G83" s="36"/>
      <c r="H83" s="36"/>
      <c r="I83" s="36"/>
      <c r="J83" s="36"/>
      <c r="K83" s="30" t="s">
        <v>32</v>
      </c>
      <c r="L83" s="36"/>
      <c r="M83" s="197" t="str">
        <f>E18</f>
        <v>Ing. Stanislav Mankovecký</v>
      </c>
      <c r="N83" s="197"/>
      <c r="O83" s="197"/>
      <c r="P83" s="197"/>
      <c r="Q83" s="197"/>
      <c r="R83" s="37"/>
      <c r="T83" s="136"/>
      <c r="U83" s="136"/>
    </row>
    <row r="84" spans="2:65" s="1" customFormat="1" ht="14.4" customHeight="1">
      <c r="B84" s="35"/>
      <c r="C84" s="30" t="s">
        <v>30</v>
      </c>
      <c r="D84" s="36"/>
      <c r="E84" s="36"/>
      <c r="F84" s="28" t="str">
        <f>IF(E15="","",E15)</f>
        <v>Vyplň údaj</v>
      </c>
      <c r="G84" s="36"/>
      <c r="H84" s="36"/>
      <c r="I84" s="36"/>
      <c r="J84" s="36"/>
      <c r="K84" s="30" t="s">
        <v>35</v>
      </c>
      <c r="L84" s="36"/>
      <c r="M84" s="197" t="str">
        <f>E21</f>
        <v xml:space="preserve"> </v>
      </c>
      <c r="N84" s="197"/>
      <c r="O84" s="197"/>
      <c r="P84" s="197"/>
      <c r="Q84" s="197"/>
      <c r="R84" s="37"/>
      <c r="T84" s="136"/>
      <c r="U84" s="136"/>
    </row>
    <row r="85" spans="2:65" s="1" customFormat="1" ht="10.35" customHeight="1"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7"/>
      <c r="T85" s="136"/>
      <c r="U85" s="136"/>
    </row>
    <row r="86" spans="2:65" s="1" customFormat="1" ht="29.25" customHeight="1">
      <c r="B86" s="35"/>
      <c r="C86" s="252" t="s">
        <v>163</v>
      </c>
      <c r="D86" s="253"/>
      <c r="E86" s="253"/>
      <c r="F86" s="253"/>
      <c r="G86" s="253"/>
      <c r="H86" s="125"/>
      <c r="I86" s="125"/>
      <c r="J86" s="125"/>
      <c r="K86" s="125"/>
      <c r="L86" s="125"/>
      <c r="M86" s="125"/>
      <c r="N86" s="252" t="s">
        <v>164</v>
      </c>
      <c r="O86" s="253"/>
      <c r="P86" s="253"/>
      <c r="Q86" s="253"/>
      <c r="R86" s="37"/>
      <c r="T86" s="136"/>
      <c r="U86" s="136"/>
    </row>
    <row r="87" spans="2:65" s="1" customFormat="1" ht="10.35" customHeight="1">
      <c r="B87" s="35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7"/>
      <c r="T87" s="136"/>
      <c r="U87" s="136"/>
    </row>
    <row r="88" spans="2:65" s="1" customFormat="1" ht="29.25" customHeight="1">
      <c r="B88" s="35"/>
      <c r="C88" s="138" t="s">
        <v>165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237">
        <f>N118</f>
        <v>0</v>
      </c>
      <c r="O88" s="254"/>
      <c r="P88" s="254"/>
      <c r="Q88" s="254"/>
      <c r="R88" s="37"/>
      <c r="T88" s="136"/>
      <c r="U88" s="136"/>
      <c r="AU88" s="18" t="s">
        <v>166</v>
      </c>
    </row>
    <row r="89" spans="2:65" s="7" customFormat="1" ht="24.9" customHeight="1">
      <c r="B89" s="139"/>
      <c r="C89" s="140"/>
      <c r="D89" s="141" t="s">
        <v>596</v>
      </c>
      <c r="E89" s="140"/>
      <c r="F89" s="140"/>
      <c r="G89" s="140"/>
      <c r="H89" s="140"/>
      <c r="I89" s="140"/>
      <c r="J89" s="140"/>
      <c r="K89" s="140"/>
      <c r="L89" s="140"/>
      <c r="M89" s="140"/>
      <c r="N89" s="255">
        <f>N119</f>
        <v>0</v>
      </c>
      <c r="O89" s="256"/>
      <c r="P89" s="256"/>
      <c r="Q89" s="256"/>
      <c r="R89" s="142"/>
      <c r="T89" s="143"/>
      <c r="U89" s="143"/>
    </row>
    <row r="90" spans="2:65" s="8" customFormat="1" ht="19.95" customHeight="1">
      <c r="B90" s="144"/>
      <c r="C90" s="103"/>
      <c r="D90" s="114" t="s">
        <v>597</v>
      </c>
      <c r="E90" s="103"/>
      <c r="F90" s="103"/>
      <c r="G90" s="103"/>
      <c r="H90" s="103"/>
      <c r="I90" s="103"/>
      <c r="J90" s="103"/>
      <c r="K90" s="103"/>
      <c r="L90" s="103"/>
      <c r="M90" s="103"/>
      <c r="N90" s="230">
        <f>N120</f>
        <v>0</v>
      </c>
      <c r="O90" s="231"/>
      <c r="P90" s="231"/>
      <c r="Q90" s="231"/>
      <c r="R90" s="145"/>
      <c r="T90" s="146"/>
      <c r="U90" s="146"/>
    </row>
    <row r="91" spans="2:65" s="7" customFormat="1" ht="21.75" customHeight="1">
      <c r="B91" s="139"/>
      <c r="C91" s="140"/>
      <c r="D91" s="141" t="s">
        <v>171</v>
      </c>
      <c r="E91" s="140"/>
      <c r="F91" s="140"/>
      <c r="G91" s="140"/>
      <c r="H91" s="140"/>
      <c r="I91" s="140"/>
      <c r="J91" s="140"/>
      <c r="K91" s="140"/>
      <c r="L91" s="140"/>
      <c r="M91" s="140"/>
      <c r="N91" s="257">
        <f>N176</f>
        <v>0</v>
      </c>
      <c r="O91" s="256"/>
      <c r="P91" s="256"/>
      <c r="Q91" s="256"/>
      <c r="R91" s="142"/>
      <c r="T91" s="143"/>
      <c r="U91" s="143"/>
    </row>
    <row r="92" spans="2:65" s="1" customFormat="1" ht="21.75" customHeight="1">
      <c r="B92" s="35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7"/>
      <c r="T92" s="136"/>
      <c r="U92" s="136"/>
    </row>
    <row r="93" spans="2:65" s="1" customFormat="1" ht="29.25" customHeight="1">
      <c r="B93" s="35"/>
      <c r="C93" s="138" t="s">
        <v>172</v>
      </c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254">
        <f>ROUND(N94+N95+N96+N97+N98+N99,2)</f>
        <v>0</v>
      </c>
      <c r="O93" s="258"/>
      <c r="P93" s="258"/>
      <c r="Q93" s="258"/>
      <c r="R93" s="37"/>
      <c r="T93" s="147"/>
      <c r="U93" s="148" t="s">
        <v>41</v>
      </c>
    </row>
    <row r="94" spans="2:65" s="1" customFormat="1" ht="18" customHeight="1">
      <c r="B94" s="35"/>
      <c r="C94" s="36"/>
      <c r="D94" s="234" t="s">
        <v>173</v>
      </c>
      <c r="E94" s="235"/>
      <c r="F94" s="235"/>
      <c r="G94" s="235"/>
      <c r="H94" s="235"/>
      <c r="I94" s="36"/>
      <c r="J94" s="36"/>
      <c r="K94" s="36"/>
      <c r="L94" s="36"/>
      <c r="M94" s="36"/>
      <c r="N94" s="233">
        <f>ROUND(N88*T94,2)</f>
        <v>0</v>
      </c>
      <c r="O94" s="230"/>
      <c r="P94" s="230"/>
      <c r="Q94" s="230"/>
      <c r="R94" s="37"/>
      <c r="S94" s="149"/>
      <c r="T94" s="150"/>
      <c r="U94" s="151" t="s">
        <v>44</v>
      </c>
      <c r="V94" s="152"/>
      <c r="W94" s="152"/>
      <c r="X94" s="152"/>
      <c r="Y94" s="152"/>
      <c r="Z94" s="152"/>
      <c r="AA94" s="152"/>
      <c r="AB94" s="152"/>
      <c r="AC94" s="152"/>
      <c r="AD94" s="152"/>
      <c r="AE94" s="152"/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3" t="s">
        <v>174</v>
      </c>
      <c r="AZ94" s="152"/>
      <c r="BA94" s="152"/>
      <c r="BB94" s="152"/>
      <c r="BC94" s="152"/>
      <c r="BD94" s="152"/>
      <c r="BE94" s="154">
        <f t="shared" ref="BE94:BE99" si="0">IF(U94="základná",N94,0)</f>
        <v>0</v>
      </c>
      <c r="BF94" s="154">
        <f t="shared" ref="BF94:BF99" si="1">IF(U94="znížená",N94,0)</f>
        <v>0</v>
      </c>
      <c r="BG94" s="154">
        <f t="shared" ref="BG94:BG99" si="2">IF(U94="zákl. prenesená",N94,0)</f>
        <v>0</v>
      </c>
      <c r="BH94" s="154">
        <f t="shared" ref="BH94:BH99" si="3">IF(U94="zníž. prenesená",N94,0)</f>
        <v>0</v>
      </c>
      <c r="BI94" s="154">
        <f t="shared" ref="BI94:BI99" si="4">IF(U94="nulová",N94,0)</f>
        <v>0</v>
      </c>
      <c r="BJ94" s="153" t="s">
        <v>89</v>
      </c>
      <c r="BK94" s="152"/>
      <c r="BL94" s="152"/>
      <c r="BM94" s="152"/>
    </row>
    <row r="95" spans="2:65" s="1" customFormat="1" ht="18" customHeight="1">
      <c r="B95" s="35"/>
      <c r="C95" s="36"/>
      <c r="D95" s="234" t="s">
        <v>175</v>
      </c>
      <c r="E95" s="235"/>
      <c r="F95" s="235"/>
      <c r="G95" s="235"/>
      <c r="H95" s="235"/>
      <c r="I95" s="36"/>
      <c r="J95" s="36"/>
      <c r="K95" s="36"/>
      <c r="L95" s="36"/>
      <c r="M95" s="36"/>
      <c r="N95" s="233">
        <f>ROUND(N88*T95,2)</f>
        <v>0</v>
      </c>
      <c r="O95" s="230"/>
      <c r="P95" s="230"/>
      <c r="Q95" s="230"/>
      <c r="R95" s="37"/>
      <c r="S95" s="149"/>
      <c r="T95" s="150"/>
      <c r="U95" s="151" t="s">
        <v>44</v>
      </c>
      <c r="V95" s="152"/>
      <c r="W95" s="152"/>
      <c r="X95" s="152"/>
      <c r="Y95" s="152"/>
      <c r="Z95" s="152"/>
      <c r="AA95" s="152"/>
      <c r="AB95" s="152"/>
      <c r="AC95" s="152"/>
      <c r="AD95" s="152"/>
      <c r="AE95" s="152"/>
      <c r="AF95" s="152"/>
      <c r="AG95" s="152"/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3" t="s">
        <v>174</v>
      </c>
      <c r="AZ95" s="152"/>
      <c r="BA95" s="152"/>
      <c r="BB95" s="152"/>
      <c r="BC95" s="152"/>
      <c r="BD95" s="152"/>
      <c r="BE95" s="154">
        <f t="shared" si="0"/>
        <v>0</v>
      </c>
      <c r="BF95" s="154">
        <f t="shared" si="1"/>
        <v>0</v>
      </c>
      <c r="BG95" s="154">
        <f t="shared" si="2"/>
        <v>0</v>
      </c>
      <c r="BH95" s="154">
        <f t="shared" si="3"/>
        <v>0</v>
      </c>
      <c r="BI95" s="154">
        <f t="shared" si="4"/>
        <v>0</v>
      </c>
      <c r="BJ95" s="153" t="s">
        <v>89</v>
      </c>
      <c r="BK95" s="152"/>
      <c r="BL95" s="152"/>
      <c r="BM95" s="152"/>
    </row>
    <row r="96" spans="2:65" s="1" customFormat="1" ht="18" customHeight="1">
      <c r="B96" s="35"/>
      <c r="C96" s="36"/>
      <c r="D96" s="234" t="s">
        <v>176</v>
      </c>
      <c r="E96" s="235"/>
      <c r="F96" s="235"/>
      <c r="G96" s="235"/>
      <c r="H96" s="235"/>
      <c r="I96" s="36"/>
      <c r="J96" s="36"/>
      <c r="K96" s="36"/>
      <c r="L96" s="36"/>
      <c r="M96" s="36"/>
      <c r="N96" s="233">
        <f>ROUND(N88*T96,2)</f>
        <v>0</v>
      </c>
      <c r="O96" s="230"/>
      <c r="P96" s="230"/>
      <c r="Q96" s="230"/>
      <c r="R96" s="37"/>
      <c r="S96" s="149"/>
      <c r="T96" s="150"/>
      <c r="U96" s="151" t="s">
        <v>44</v>
      </c>
      <c r="V96" s="152"/>
      <c r="W96" s="152"/>
      <c r="X96" s="152"/>
      <c r="Y96" s="152"/>
      <c r="Z96" s="152"/>
      <c r="AA96" s="152"/>
      <c r="AB96" s="152"/>
      <c r="AC96" s="152"/>
      <c r="AD96" s="152"/>
      <c r="AE96" s="152"/>
      <c r="AF96" s="152"/>
      <c r="AG96" s="152"/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3" t="s">
        <v>174</v>
      </c>
      <c r="AZ96" s="152"/>
      <c r="BA96" s="152"/>
      <c r="BB96" s="152"/>
      <c r="BC96" s="152"/>
      <c r="BD96" s="152"/>
      <c r="BE96" s="154">
        <f t="shared" si="0"/>
        <v>0</v>
      </c>
      <c r="BF96" s="154">
        <f t="shared" si="1"/>
        <v>0</v>
      </c>
      <c r="BG96" s="154">
        <f t="shared" si="2"/>
        <v>0</v>
      </c>
      <c r="BH96" s="154">
        <f t="shared" si="3"/>
        <v>0</v>
      </c>
      <c r="BI96" s="154">
        <f t="shared" si="4"/>
        <v>0</v>
      </c>
      <c r="BJ96" s="153" t="s">
        <v>89</v>
      </c>
      <c r="BK96" s="152"/>
      <c r="BL96" s="152"/>
      <c r="BM96" s="152"/>
    </row>
    <row r="97" spans="2:65" s="1" customFormat="1" ht="18" customHeight="1">
      <c r="B97" s="35"/>
      <c r="C97" s="36"/>
      <c r="D97" s="234" t="s">
        <v>177</v>
      </c>
      <c r="E97" s="235"/>
      <c r="F97" s="235"/>
      <c r="G97" s="235"/>
      <c r="H97" s="235"/>
      <c r="I97" s="36"/>
      <c r="J97" s="36"/>
      <c r="K97" s="36"/>
      <c r="L97" s="36"/>
      <c r="M97" s="36"/>
      <c r="N97" s="233">
        <f>ROUND(N88*T97,2)</f>
        <v>0</v>
      </c>
      <c r="O97" s="230"/>
      <c r="P97" s="230"/>
      <c r="Q97" s="230"/>
      <c r="R97" s="37"/>
      <c r="S97" s="149"/>
      <c r="T97" s="150"/>
      <c r="U97" s="151" t="s">
        <v>44</v>
      </c>
      <c r="V97" s="152"/>
      <c r="W97" s="152"/>
      <c r="X97" s="152"/>
      <c r="Y97" s="152"/>
      <c r="Z97" s="152"/>
      <c r="AA97" s="152"/>
      <c r="AB97" s="152"/>
      <c r="AC97" s="152"/>
      <c r="AD97" s="152"/>
      <c r="AE97" s="152"/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3" t="s">
        <v>174</v>
      </c>
      <c r="AZ97" s="152"/>
      <c r="BA97" s="152"/>
      <c r="BB97" s="152"/>
      <c r="BC97" s="152"/>
      <c r="BD97" s="152"/>
      <c r="BE97" s="154">
        <f t="shared" si="0"/>
        <v>0</v>
      </c>
      <c r="BF97" s="154">
        <f t="shared" si="1"/>
        <v>0</v>
      </c>
      <c r="BG97" s="154">
        <f t="shared" si="2"/>
        <v>0</v>
      </c>
      <c r="BH97" s="154">
        <f t="shared" si="3"/>
        <v>0</v>
      </c>
      <c r="BI97" s="154">
        <f t="shared" si="4"/>
        <v>0</v>
      </c>
      <c r="BJ97" s="153" t="s">
        <v>89</v>
      </c>
      <c r="BK97" s="152"/>
      <c r="BL97" s="152"/>
      <c r="BM97" s="152"/>
    </row>
    <row r="98" spans="2:65" s="1" customFormat="1" ht="18" customHeight="1">
      <c r="B98" s="35"/>
      <c r="C98" s="36"/>
      <c r="D98" s="234" t="s">
        <v>178</v>
      </c>
      <c r="E98" s="235"/>
      <c r="F98" s="235"/>
      <c r="G98" s="235"/>
      <c r="H98" s="235"/>
      <c r="I98" s="36"/>
      <c r="J98" s="36"/>
      <c r="K98" s="36"/>
      <c r="L98" s="36"/>
      <c r="M98" s="36"/>
      <c r="N98" s="233">
        <f>ROUND(N88*T98,2)</f>
        <v>0</v>
      </c>
      <c r="O98" s="230"/>
      <c r="P98" s="230"/>
      <c r="Q98" s="230"/>
      <c r="R98" s="37"/>
      <c r="S98" s="149"/>
      <c r="T98" s="150"/>
      <c r="U98" s="151" t="s">
        <v>44</v>
      </c>
      <c r="V98" s="152"/>
      <c r="W98" s="152"/>
      <c r="X98" s="152"/>
      <c r="Y98" s="152"/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3" t="s">
        <v>174</v>
      </c>
      <c r="AZ98" s="152"/>
      <c r="BA98" s="152"/>
      <c r="BB98" s="152"/>
      <c r="BC98" s="152"/>
      <c r="BD98" s="152"/>
      <c r="BE98" s="154">
        <f t="shared" si="0"/>
        <v>0</v>
      </c>
      <c r="BF98" s="154">
        <f t="shared" si="1"/>
        <v>0</v>
      </c>
      <c r="BG98" s="154">
        <f t="shared" si="2"/>
        <v>0</v>
      </c>
      <c r="BH98" s="154">
        <f t="shared" si="3"/>
        <v>0</v>
      </c>
      <c r="BI98" s="154">
        <f t="shared" si="4"/>
        <v>0</v>
      </c>
      <c r="BJ98" s="153" t="s">
        <v>89</v>
      </c>
      <c r="BK98" s="152"/>
      <c r="BL98" s="152"/>
      <c r="BM98" s="152"/>
    </row>
    <row r="99" spans="2:65" s="1" customFormat="1" ht="18" customHeight="1">
      <c r="B99" s="35"/>
      <c r="C99" s="36"/>
      <c r="D99" s="114" t="s">
        <v>179</v>
      </c>
      <c r="E99" s="36"/>
      <c r="F99" s="36"/>
      <c r="G99" s="36"/>
      <c r="H99" s="36"/>
      <c r="I99" s="36"/>
      <c r="J99" s="36"/>
      <c r="K99" s="36"/>
      <c r="L99" s="36"/>
      <c r="M99" s="36"/>
      <c r="N99" s="233">
        <f>ROUND(N88*T99,2)</f>
        <v>0</v>
      </c>
      <c r="O99" s="230"/>
      <c r="P99" s="230"/>
      <c r="Q99" s="230"/>
      <c r="R99" s="37"/>
      <c r="S99" s="149"/>
      <c r="T99" s="155"/>
      <c r="U99" s="156" t="s">
        <v>44</v>
      </c>
      <c r="V99" s="152"/>
      <c r="W99" s="152"/>
      <c r="X99" s="152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3" t="s">
        <v>180</v>
      </c>
      <c r="AZ99" s="152"/>
      <c r="BA99" s="152"/>
      <c r="BB99" s="152"/>
      <c r="BC99" s="152"/>
      <c r="BD99" s="152"/>
      <c r="BE99" s="154">
        <f t="shared" si="0"/>
        <v>0</v>
      </c>
      <c r="BF99" s="154">
        <f t="shared" si="1"/>
        <v>0</v>
      </c>
      <c r="BG99" s="154">
        <f t="shared" si="2"/>
        <v>0</v>
      </c>
      <c r="BH99" s="154">
        <f t="shared" si="3"/>
        <v>0</v>
      </c>
      <c r="BI99" s="154">
        <f t="shared" si="4"/>
        <v>0</v>
      </c>
      <c r="BJ99" s="153" t="s">
        <v>89</v>
      </c>
      <c r="BK99" s="152"/>
      <c r="BL99" s="152"/>
      <c r="BM99" s="152"/>
    </row>
    <row r="100" spans="2:65" s="1" customFormat="1" ht="12"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7"/>
      <c r="T100" s="136"/>
      <c r="U100" s="136"/>
    </row>
    <row r="101" spans="2:65" s="1" customFormat="1" ht="29.25" customHeight="1">
      <c r="B101" s="35"/>
      <c r="C101" s="124" t="s">
        <v>150</v>
      </c>
      <c r="D101" s="125"/>
      <c r="E101" s="125"/>
      <c r="F101" s="125"/>
      <c r="G101" s="125"/>
      <c r="H101" s="125"/>
      <c r="I101" s="125"/>
      <c r="J101" s="125"/>
      <c r="K101" s="125"/>
      <c r="L101" s="238">
        <f>ROUND(SUM(N88+N93),2)</f>
        <v>0</v>
      </c>
      <c r="M101" s="238"/>
      <c r="N101" s="238"/>
      <c r="O101" s="238"/>
      <c r="P101" s="238"/>
      <c r="Q101" s="238"/>
      <c r="R101" s="37"/>
      <c r="T101" s="136"/>
      <c r="U101" s="136"/>
    </row>
    <row r="102" spans="2:65" s="1" customFormat="1" ht="6.9" customHeight="1">
      <c r="B102" s="59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1"/>
      <c r="T102" s="136"/>
      <c r="U102" s="136"/>
    </row>
    <row r="106" spans="2:65" s="1" customFormat="1" ht="6.9" customHeight="1">
      <c r="B106" s="62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4"/>
    </row>
    <row r="107" spans="2:65" s="1" customFormat="1" ht="36.9" customHeight="1">
      <c r="B107" s="35"/>
      <c r="C107" s="193" t="s">
        <v>181</v>
      </c>
      <c r="D107" s="243"/>
      <c r="E107" s="243"/>
      <c r="F107" s="243"/>
      <c r="G107" s="243"/>
      <c r="H107" s="243"/>
      <c r="I107" s="243"/>
      <c r="J107" s="243"/>
      <c r="K107" s="243"/>
      <c r="L107" s="243"/>
      <c r="M107" s="243"/>
      <c r="N107" s="243"/>
      <c r="O107" s="243"/>
      <c r="P107" s="243"/>
      <c r="Q107" s="243"/>
      <c r="R107" s="37"/>
    </row>
    <row r="108" spans="2:65" s="1" customFormat="1" ht="6.9" customHeight="1">
      <c r="B108" s="35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7"/>
    </row>
    <row r="109" spans="2:65" s="1" customFormat="1" ht="30" customHeight="1">
      <c r="B109" s="35"/>
      <c r="C109" s="30" t="s">
        <v>17</v>
      </c>
      <c r="D109" s="36"/>
      <c r="E109" s="36"/>
      <c r="F109" s="241" t="str">
        <f>F6</f>
        <v>Zberný dvor</v>
      </c>
      <c r="G109" s="242"/>
      <c r="H109" s="242"/>
      <c r="I109" s="242"/>
      <c r="J109" s="242"/>
      <c r="K109" s="242"/>
      <c r="L109" s="242"/>
      <c r="M109" s="242"/>
      <c r="N109" s="242"/>
      <c r="O109" s="242"/>
      <c r="P109" s="242"/>
      <c r="Q109" s="36"/>
      <c r="R109" s="37"/>
    </row>
    <row r="110" spans="2:65" s="1" customFormat="1" ht="36.9" customHeight="1">
      <c r="B110" s="35"/>
      <c r="C110" s="69" t="s">
        <v>157</v>
      </c>
      <c r="D110" s="36"/>
      <c r="E110" s="36"/>
      <c r="F110" s="213" t="str">
        <f>F7</f>
        <v>EI01 - Elektroinštalácia</v>
      </c>
      <c r="G110" s="243"/>
      <c r="H110" s="243"/>
      <c r="I110" s="243"/>
      <c r="J110" s="243"/>
      <c r="K110" s="243"/>
      <c r="L110" s="243"/>
      <c r="M110" s="243"/>
      <c r="N110" s="243"/>
      <c r="O110" s="243"/>
      <c r="P110" s="243"/>
      <c r="Q110" s="36"/>
      <c r="R110" s="37"/>
    </row>
    <row r="111" spans="2:65" s="1" customFormat="1" ht="6.9" customHeight="1">
      <c r="B111" s="35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7"/>
    </row>
    <row r="112" spans="2:65" s="1" customFormat="1" ht="18" customHeight="1">
      <c r="B112" s="35"/>
      <c r="C112" s="30" t="s">
        <v>22</v>
      </c>
      <c r="D112" s="36"/>
      <c r="E112" s="36"/>
      <c r="F112" s="28" t="str">
        <f>F9</f>
        <v>Tesárske Mlyňany</v>
      </c>
      <c r="G112" s="36"/>
      <c r="H112" s="36"/>
      <c r="I112" s="36"/>
      <c r="J112" s="36"/>
      <c r="K112" s="30" t="s">
        <v>24</v>
      </c>
      <c r="L112" s="36"/>
      <c r="M112" s="245" t="str">
        <f>IF(O9="","",O9)</f>
        <v>20. 3. 2018</v>
      </c>
      <c r="N112" s="245"/>
      <c r="O112" s="245"/>
      <c r="P112" s="245"/>
      <c r="Q112" s="36"/>
      <c r="R112" s="37"/>
    </row>
    <row r="113" spans="2:65" s="1" customFormat="1" ht="6.9" customHeight="1"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7"/>
    </row>
    <row r="114" spans="2:65" s="1" customFormat="1" ht="13.2">
      <c r="B114" s="35"/>
      <c r="C114" s="30" t="s">
        <v>26</v>
      </c>
      <c r="D114" s="36"/>
      <c r="E114" s="36"/>
      <c r="F114" s="28" t="str">
        <f>E12</f>
        <v>Obec Tesárske Mlyňany</v>
      </c>
      <c r="G114" s="36"/>
      <c r="H114" s="36"/>
      <c r="I114" s="36"/>
      <c r="J114" s="36"/>
      <c r="K114" s="30" t="s">
        <v>32</v>
      </c>
      <c r="L114" s="36"/>
      <c r="M114" s="197" t="str">
        <f>E18</f>
        <v>Ing. Stanislav Mankovecký</v>
      </c>
      <c r="N114" s="197"/>
      <c r="O114" s="197"/>
      <c r="P114" s="197"/>
      <c r="Q114" s="197"/>
      <c r="R114" s="37"/>
    </row>
    <row r="115" spans="2:65" s="1" customFormat="1" ht="14.4" customHeight="1">
      <c r="B115" s="35"/>
      <c r="C115" s="30" t="s">
        <v>30</v>
      </c>
      <c r="D115" s="36"/>
      <c r="E115" s="36"/>
      <c r="F115" s="28" t="str">
        <f>IF(E15="","",E15)</f>
        <v>Vyplň údaj</v>
      </c>
      <c r="G115" s="36"/>
      <c r="H115" s="36"/>
      <c r="I115" s="36"/>
      <c r="J115" s="36"/>
      <c r="K115" s="30" t="s">
        <v>35</v>
      </c>
      <c r="L115" s="36"/>
      <c r="M115" s="197" t="str">
        <f>E21</f>
        <v xml:space="preserve"> </v>
      </c>
      <c r="N115" s="197"/>
      <c r="O115" s="197"/>
      <c r="P115" s="197"/>
      <c r="Q115" s="197"/>
      <c r="R115" s="37"/>
    </row>
    <row r="116" spans="2:65" s="1" customFormat="1" ht="10.35" customHeight="1"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7"/>
    </row>
    <row r="117" spans="2:65" s="9" customFormat="1" ht="29.25" customHeight="1">
      <c r="B117" s="157"/>
      <c r="C117" s="158" t="s">
        <v>182</v>
      </c>
      <c r="D117" s="159" t="s">
        <v>183</v>
      </c>
      <c r="E117" s="159" t="s">
        <v>59</v>
      </c>
      <c r="F117" s="259" t="s">
        <v>184</v>
      </c>
      <c r="G117" s="259"/>
      <c r="H117" s="259"/>
      <c r="I117" s="259"/>
      <c r="J117" s="159" t="s">
        <v>185</v>
      </c>
      <c r="K117" s="159" t="s">
        <v>186</v>
      </c>
      <c r="L117" s="260" t="s">
        <v>187</v>
      </c>
      <c r="M117" s="260"/>
      <c r="N117" s="259" t="s">
        <v>164</v>
      </c>
      <c r="O117" s="259"/>
      <c r="P117" s="259"/>
      <c r="Q117" s="261"/>
      <c r="R117" s="160"/>
      <c r="T117" s="80" t="s">
        <v>188</v>
      </c>
      <c r="U117" s="81" t="s">
        <v>41</v>
      </c>
      <c r="V117" s="81" t="s">
        <v>189</v>
      </c>
      <c r="W117" s="81" t="s">
        <v>190</v>
      </c>
      <c r="X117" s="81" t="s">
        <v>191</v>
      </c>
      <c r="Y117" s="81" t="s">
        <v>192</v>
      </c>
      <c r="Z117" s="81" t="s">
        <v>193</v>
      </c>
      <c r="AA117" s="82" t="s">
        <v>194</v>
      </c>
    </row>
    <row r="118" spans="2:65" s="1" customFormat="1" ht="29.25" customHeight="1">
      <c r="B118" s="35"/>
      <c r="C118" s="84" t="s">
        <v>161</v>
      </c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271">
        <f>BK118</f>
        <v>0</v>
      </c>
      <c r="O118" s="272"/>
      <c r="P118" s="272"/>
      <c r="Q118" s="272"/>
      <c r="R118" s="37"/>
      <c r="T118" s="83"/>
      <c r="U118" s="51"/>
      <c r="V118" s="51"/>
      <c r="W118" s="161">
        <f>W119+W176</f>
        <v>0</v>
      </c>
      <c r="X118" s="51"/>
      <c r="Y118" s="161">
        <f>Y119+Y176</f>
        <v>0</v>
      </c>
      <c r="Z118" s="51"/>
      <c r="AA118" s="162">
        <f>AA119+AA176</f>
        <v>0</v>
      </c>
      <c r="AT118" s="18" t="s">
        <v>76</v>
      </c>
      <c r="AU118" s="18" t="s">
        <v>166</v>
      </c>
      <c r="BK118" s="163">
        <f>BK119+BK176</f>
        <v>0</v>
      </c>
    </row>
    <row r="119" spans="2:65" s="10" customFormat="1" ht="37.35" customHeight="1">
      <c r="B119" s="164"/>
      <c r="C119" s="165"/>
      <c r="D119" s="166" t="s">
        <v>596</v>
      </c>
      <c r="E119" s="166"/>
      <c r="F119" s="166"/>
      <c r="G119" s="166"/>
      <c r="H119" s="166"/>
      <c r="I119" s="166"/>
      <c r="J119" s="166"/>
      <c r="K119" s="166"/>
      <c r="L119" s="166"/>
      <c r="M119" s="166"/>
      <c r="N119" s="257">
        <f>BK119</f>
        <v>0</v>
      </c>
      <c r="O119" s="255"/>
      <c r="P119" s="255"/>
      <c r="Q119" s="255"/>
      <c r="R119" s="167"/>
      <c r="T119" s="168"/>
      <c r="U119" s="165"/>
      <c r="V119" s="165"/>
      <c r="W119" s="169">
        <f>W120</f>
        <v>0</v>
      </c>
      <c r="X119" s="165"/>
      <c r="Y119" s="169">
        <f>Y120</f>
        <v>0</v>
      </c>
      <c r="Z119" s="165"/>
      <c r="AA119" s="170">
        <f>AA120</f>
        <v>0</v>
      </c>
      <c r="AR119" s="171" t="s">
        <v>205</v>
      </c>
      <c r="AT119" s="172" t="s">
        <v>76</v>
      </c>
      <c r="AU119" s="172" t="s">
        <v>77</v>
      </c>
      <c r="AY119" s="171" t="s">
        <v>195</v>
      </c>
      <c r="BK119" s="173">
        <f>BK120</f>
        <v>0</v>
      </c>
    </row>
    <row r="120" spans="2:65" s="10" customFormat="1" ht="19.95" customHeight="1">
      <c r="B120" s="164"/>
      <c r="C120" s="165"/>
      <c r="D120" s="174" t="s">
        <v>597</v>
      </c>
      <c r="E120" s="174"/>
      <c r="F120" s="174"/>
      <c r="G120" s="174"/>
      <c r="H120" s="174"/>
      <c r="I120" s="174"/>
      <c r="J120" s="174"/>
      <c r="K120" s="174"/>
      <c r="L120" s="174"/>
      <c r="M120" s="174"/>
      <c r="N120" s="273">
        <f>BK120</f>
        <v>0</v>
      </c>
      <c r="O120" s="274"/>
      <c r="P120" s="274"/>
      <c r="Q120" s="274"/>
      <c r="R120" s="167"/>
      <c r="T120" s="168"/>
      <c r="U120" s="165"/>
      <c r="V120" s="165"/>
      <c r="W120" s="169">
        <f>SUM(W121:W175)</f>
        <v>0</v>
      </c>
      <c r="X120" s="165"/>
      <c r="Y120" s="169">
        <f>SUM(Y121:Y175)</f>
        <v>0</v>
      </c>
      <c r="Z120" s="165"/>
      <c r="AA120" s="170">
        <f>SUM(AA121:AA175)</f>
        <v>0</v>
      </c>
      <c r="AR120" s="171" t="s">
        <v>205</v>
      </c>
      <c r="AT120" s="172" t="s">
        <v>76</v>
      </c>
      <c r="AU120" s="172" t="s">
        <v>84</v>
      </c>
      <c r="AY120" s="171" t="s">
        <v>195</v>
      </c>
      <c r="BK120" s="173">
        <f>SUM(BK121:BK175)</f>
        <v>0</v>
      </c>
    </row>
    <row r="121" spans="2:65" s="1" customFormat="1" ht="31.5" customHeight="1">
      <c r="B121" s="35"/>
      <c r="C121" s="175" t="s">
        <v>84</v>
      </c>
      <c r="D121" s="175" t="s">
        <v>196</v>
      </c>
      <c r="E121" s="176" t="s">
        <v>598</v>
      </c>
      <c r="F121" s="262" t="s">
        <v>599</v>
      </c>
      <c r="G121" s="262"/>
      <c r="H121" s="262"/>
      <c r="I121" s="262"/>
      <c r="J121" s="177" t="s">
        <v>279</v>
      </c>
      <c r="K121" s="178">
        <v>3</v>
      </c>
      <c r="L121" s="263">
        <v>0</v>
      </c>
      <c r="M121" s="264"/>
      <c r="N121" s="265">
        <f t="shared" ref="N121:N152" si="5">ROUND(L121*K121,2)</f>
        <v>0</v>
      </c>
      <c r="O121" s="265"/>
      <c r="P121" s="265"/>
      <c r="Q121" s="265"/>
      <c r="R121" s="37"/>
      <c r="T121" s="180" t="s">
        <v>20</v>
      </c>
      <c r="U121" s="44" t="s">
        <v>44</v>
      </c>
      <c r="V121" s="36"/>
      <c r="W121" s="181">
        <f t="shared" ref="W121:W152" si="6">V121*K121</f>
        <v>0</v>
      </c>
      <c r="X121" s="181">
        <v>0</v>
      </c>
      <c r="Y121" s="181">
        <f t="shared" ref="Y121:Y152" si="7">X121*K121</f>
        <v>0</v>
      </c>
      <c r="Z121" s="181">
        <v>0</v>
      </c>
      <c r="AA121" s="182">
        <f t="shared" ref="AA121:AA152" si="8">Z121*K121</f>
        <v>0</v>
      </c>
      <c r="AR121" s="18" t="s">
        <v>293</v>
      </c>
      <c r="AT121" s="18" t="s">
        <v>196</v>
      </c>
      <c r="AU121" s="18" t="s">
        <v>89</v>
      </c>
      <c r="AY121" s="18" t="s">
        <v>195</v>
      </c>
      <c r="BE121" s="118">
        <f t="shared" ref="BE121:BE152" si="9">IF(U121="základná",N121,0)</f>
        <v>0</v>
      </c>
      <c r="BF121" s="118">
        <f t="shared" ref="BF121:BF152" si="10">IF(U121="znížená",N121,0)</f>
        <v>0</v>
      </c>
      <c r="BG121" s="118">
        <f t="shared" ref="BG121:BG152" si="11">IF(U121="zákl. prenesená",N121,0)</f>
        <v>0</v>
      </c>
      <c r="BH121" s="118">
        <f t="shared" ref="BH121:BH152" si="12">IF(U121="zníž. prenesená",N121,0)</f>
        <v>0</v>
      </c>
      <c r="BI121" s="118">
        <f t="shared" ref="BI121:BI152" si="13">IF(U121="nulová",N121,0)</f>
        <v>0</v>
      </c>
      <c r="BJ121" s="18" t="s">
        <v>89</v>
      </c>
      <c r="BK121" s="118">
        <f t="shared" ref="BK121:BK152" si="14">ROUND(L121*K121,2)</f>
        <v>0</v>
      </c>
      <c r="BL121" s="18" t="s">
        <v>293</v>
      </c>
      <c r="BM121" s="18" t="s">
        <v>89</v>
      </c>
    </row>
    <row r="122" spans="2:65" s="1" customFormat="1" ht="22.5" customHeight="1">
      <c r="B122" s="35"/>
      <c r="C122" s="183" t="s">
        <v>89</v>
      </c>
      <c r="D122" s="183" t="s">
        <v>214</v>
      </c>
      <c r="E122" s="184" t="s">
        <v>600</v>
      </c>
      <c r="F122" s="266" t="s">
        <v>601</v>
      </c>
      <c r="G122" s="266"/>
      <c r="H122" s="266"/>
      <c r="I122" s="266"/>
      <c r="J122" s="185" t="s">
        <v>279</v>
      </c>
      <c r="K122" s="186">
        <v>3</v>
      </c>
      <c r="L122" s="267">
        <v>0</v>
      </c>
      <c r="M122" s="268"/>
      <c r="N122" s="269">
        <f t="shared" si="5"/>
        <v>0</v>
      </c>
      <c r="O122" s="265"/>
      <c r="P122" s="265"/>
      <c r="Q122" s="265"/>
      <c r="R122" s="37"/>
      <c r="T122" s="180" t="s">
        <v>20</v>
      </c>
      <c r="U122" s="44" t="s">
        <v>44</v>
      </c>
      <c r="V122" s="36"/>
      <c r="W122" s="181">
        <f t="shared" si="6"/>
        <v>0</v>
      </c>
      <c r="X122" s="181">
        <v>0</v>
      </c>
      <c r="Y122" s="181">
        <f t="shared" si="7"/>
        <v>0</v>
      </c>
      <c r="Z122" s="181">
        <v>0</v>
      </c>
      <c r="AA122" s="182">
        <f t="shared" si="8"/>
        <v>0</v>
      </c>
      <c r="AR122" s="18" t="s">
        <v>298</v>
      </c>
      <c r="AT122" s="18" t="s">
        <v>214</v>
      </c>
      <c r="AU122" s="18" t="s">
        <v>89</v>
      </c>
      <c r="AY122" s="18" t="s">
        <v>195</v>
      </c>
      <c r="BE122" s="118">
        <f t="shared" si="9"/>
        <v>0</v>
      </c>
      <c r="BF122" s="118">
        <f t="shared" si="10"/>
        <v>0</v>
      </c>
      <c r="BG122" s="118">
        <f t="shared" si="11"/>
        <v>0</v>
      </c>
      <c r="BH122" s="118">
        <f t="shared" si="12"/>
        <v>0</v>
      </c>
      <c r="BI122" s="118">
        <f t="shared" si="13"/>
        <v>0</v>
      </c>
      <c r="BJ122" s="18" t="s">
        <v>89</v>
      </c>
      <c r="BK122" s="118">
        <f t="shared" si="14"/>
        <v>0</v>
      </c>
      <c r="BL122" s="18" t="s">
        <v>293</v>
      </c>
      <c r="BM122" s="18" t="s">
        <v>200</v>
      </c>
    </row>
    <row r="123" spans="2:65" s="1" customFormat="1" ht="44.25" customHeight="1">
      <c r="B123" s="35"/>
      <c r="C123" s="183" t="s">
        <v>205</v>
      </c>
      <c r="D123" s="183" t="s">
        <v>214</v>
      </c>
      <c r="E123" s="184" t="s">
        <v>602</v>
      </c>
      <c r="F123" s="266" t="s">
        <v>603</v>
      </c>
      <c r="G123" s="266"/>
      <c r="H123" s="266"/>
      <c r="I123" s="266"/>
      <c r="J123" s="185" t="s">
        <v>283</v>
      </c>
      <c r="K123" s="186">
        <v>8</v>
      </c>
      <c r="L123" s="267">
        <v>0</v>
      </c>
      <c r="M123" s="268"/>
      <c r="N123" s="269">
        <f t="shared" si="5"/>
        <v>0</v>
      </c>
      <c r="O123" s="265"/>
      <c r="P123" s="265"/>
      <c r="Q123" s="265"/>
      <c r="R123" s="37"/>
      <c r="T123" s="180" t="s">
        <v>20</v>
      </c>
      <c r="U123" s="44" t="s">
        <v>44</v>
      </c>
      <c r="V123" s="36"/>
      <c r="W123" s="181">
        <f t="shared" si="6"/>
        <v>0</v>
      </c>
      <c r="X123" s="181">
        <v>0</v>
      </c>
      <c r="Y123" s="181">
        <f t="shared" si="7"/>
        <v>0</v>
      </c>
      <c r="Z123" s="181">
        <v>0</v>
      </c>
      <c r="AA123" s="182">
        <f t="shared" si="8"/>
        <v>0</v>
      </c>
      <c r="AR123" s="18" t="s">
        <v>298</v>
      </c>
      <c r="AT123" s="18" t="s">
        <v>214</v>
      </c>
      <c r="AU123" s="18" t="s">
        <v>89</v>
      </c>
      <c r="AY123" s="18" t="s">
        <v>195</v>
      </c>
      <c r="BE123" s="118">
        <f t="shared" si="9"/>
        <v>0</v>
      </c>
      <c r="BF123" s="118">
        <f t="shared" si="10"/>
        <v>0</v>
      </c>
      <c r="BG123" s="118">
        <f t="shared" si="11"/>
        <v>0</v>
      </c>
      <c r="BH123" s="118">
        <f t="shared" si="12"/>
        <v>0</v>
      </c>
      <c r="BI123" s="118">
        <f t="shared" si="13"/>
        <v>0</v>
      </c>
      <c r="BJ123" s="18" t="s">
        <v>89</v>
      </c>
      <c r="BK123" s="118">
        <f t="shared" si="14"/>
        <v>0</v>
      </c>
      <c r="BL123" s="18" t="s">
        <v>293</v>
      </c>
      <c r="BM123" s="18" t="s">
        <v>219</v>
      </c>
    </row>
    <row r="124" spans="2:65" s="1" customFormat="1" ht="22.5" customHeight="1">
      <c r="B124" s="35"/>
      <c r="C124" s="183" t="s">
        <v>200</v>
      </c>
      <c r="D124" s="183" t="s">
        <v>214</v>
      </c>
      <c r="E124" s="184" t="s">
        <v>604</v>
      </c>
      <c r="F124" s="266" t="s">
        <v>605</v>
      </c>
      <c r="G124" s="266"/>
      <c r="H124" s="266"/>
      <c r="I124" s="266"/>
      <c r="J124" s="185" t="s">
        <v>283</v>
      </c>
      <c r="K124" s="186">
        <v>8</v>
      </c>
      <c r="L124" s="267">
        <v>0</v>
      </c>
      <c r="M124" s="268"/>
      <c r="N124" s="269">
        <f t="shared" si="5"/>
        <v>0</v>
      </c>
      <c r="O124" s="265"/>
      <c r="P124" s="265"/>
      <c r="Q124" s="265"/>
      <c r="R124" s="37"/>
      <c r="T124" s="180" t="s">
        <v>20</v>
      </c>
      <c r="U124" s="44" t="s">
        <v>44</v>
      </c>
      <c r="V124" s="36"/>
      <c r="W124" s="181">
        <f t="shared" si="6"/>
        <v>0</v>
      </c>
      <c r="X124" s="181">
        <v>0</v>
      </c>
      <c r="Y124" s="181">
        <f t="shared" si="7"/>
        <v>0</v>
      </c>
      <c r="Z124" s="181">
        <v>0</v>
      </c>
      <c r="AA124" s="182">
        <f t="shared" si="8"/>
        <v>0</v>
      </c>
      <c r="AR124" s="18" t="s">
        <v>298</v>
      </c>
      <c r="AT124" s="18" t="s">
        <v>214</v>
      </c>
      <c r="AU124" s="18" t="s">
        <v>89</v>
      </c>
      <c r="AY124" s="18" t="s">
        <v>195</v>
      </c>
      <c r="BE124" s="118">
        <f t="shared" si="9"/>
        <v>0</v>
      </c>
      <c r="BF124" s="118">
        <f t="shared" si="10"/>
        <v>0</v>
      </c>
      <c r="BG124" s="118">
        <f t="shared" si="11"/>
        <v>0</v>
      </c>
      <c r="BH124" s="118">
        <f t="shared" si="12"/>
        <v>0</v>
      </c>
      <c r="BI124" s="118">
        <f t="shared" si="13"/>
        <v>0</v>
      </c>
      <c r="BJ124" s="18" t="s">
        <v>89</v>
      </c>
      <c r="BK124" s="118">
        <f t="shared" si="14"/>
        <v>0</v>
      </c>
      <c r="BL124" s="18" t="s">
        <v>293</v>
      </c>
      <c r="BM124" s="18" t="s">
        <v>217</v>
      </c>
    </row>
    <row r="125" spans="2:65" s="1" customFormat="1" ht="44.25" customHeight="1">
      <c r="B125" s="35"/>
      <c r="C125" s="175" t="s">
        <v>213</v>
      </c>
      <c r="D125" s="175" t="s">
        <v>196</v>
      </c>
      <c r="E125" s="176" t="s">
        <v>606</v>
      </c>
      <c r="F125" s="262" t="s">
        <v>607</v>
      </c>
      <c r="G125" s="262"/>
      <c r="H125" s="262"/>
      <c r="I125" s="262"/>
      <c r="J125" s="177" t="s">
        <v>608</v>
      </c>
      <c r="K125" s="178">
        <v>70</v>
      </c>
      <c r="L125" s="263">
        <v>0</v>
      </c>
      <c r="M125" s="264"/>
      <c r="N125" s="265">
        <f t="shared" si="5"/>
        <v>0</v>
      </c>
      <c r="O125" s="265"/>
      <c r="P125" s="265"/>
      <c r="Q125" s="265"/>
      <c r="R125" s="37"/>
      <c r="T125" s="180" t="s">
        <v>20</v>
      </c>
      <c r="U125" s="44" t="s">
        <v>44</v>
      </c>
      <c r="V125" s="36"/>
      <c r="W125" s="181">
        <f t="shared" si="6"/>
        <v>0</v>
      </c>
      <c r="X125" s="181">
        <v>0</v>
      </c>
      <c r="Y125" s="181">
        <f t="shared" si="7"/>
        <v>0</v>
      </c>
      <c r="Z125" s="181">
        <v>0</v>
      </c>
      <c r="AA125" s="182">
        <f t="shared" si="8"/>
        <v>0</v>
      </c>
      <c r="AR125" s="18" t="s">
        <v>293</v>
      </c>
      <c r="AT125" s="18" t="s">
        <v>196</v>
      </c>
      <c r="AU125" s="18" t="s">
        <v>89</v>
      </c>
      <c r="AY125" s="18" t="s">
        <v>195</v>
      </c>
      <c r="BE125" s="118">
        <f t="shared" si="9"/>
        <v>0</v>
      </c>
      <c r="BF125" s="118">
        <f t="shared" si="10"/>
        <v>0</v>
      </c>
      <c r="BG125" s="118">
        <f t="shared" si="11"/>
        <v>0</v>
      </c>
      <c r="BH125" s="118">
        <f t="shared" si="12"/>
        <v>0</v>
      </c>
      <c r="BI125" s="118">
        <f t="shared" si="13"/>
        <v>0</v>
      </c>
      <c r="BJ125" s="18" t="s">
        <v>89</v>
      </c>
      <c r="BK125" s="118">
        <f t="shared" si="14"/>
        <v>0</v>
      </c>
      <c r="BL125" s="18" t="s">
        <v>293</v>
      </c>
      <c r="BM125" s="18" t="s">
        <v>234</v>
      </c>
    </row>
    <row r="126" spans="2:65" s="1" customFormat="1" ht="44.25" customHeight="1">
      <c r="B126" s="35"/>
      <c r="C126" s="183" t="s">
        <v>219</v>
      </c>
      <c r="D126" s="183" t="s">
        <v>214</v>
      </c>
      <c r="E126" s="184" t="s">
        <v>609</v>
      </c>
      <c r="F126" s="266" t="s">
        <v>610</v>
      </c>
      <c r="G126" s="266"/>
      <c r="H126" s="266"/>
      <c r="I126" s="266"/>
      <c r="J126" s="185" t="s">
        <v>283</v>
      </c>
      <c r="K126" s="186">
        <v>1</v>
      </c>
      <c r="L126" s="267">
        <v>0</v>
      </c>
      <c r="M126" s="268"/>
      <c r="N126" s="269">
        <f t="shared" si="5"/>
        <v>0</v>
      </c>
      <c r="O126" s="265"/>
      <c r="P126" s="265"/>
      <c r="Q126" s="265"/>
      <c r="R126" s="37"/>
      <c r="T126" s="180" t="s">
        <v>20</v>
      </c>
      <c r="U126" s="44" t="s">
        <v>44</v>
      </c>
      <c r="V126" s="36"/>
      <c r="W126" s="181">
        <f t="shared" si="6"/>
        <v>0</v>
      </c>
      <c r="X126" s="181">
        <v>0</v>
      </c>
      <c r="Y126" s="181">
        <f t="shared" si="7"/>
        <v>0</v>
      </c>
      <c r="Z126" s="181">
        <v>0</v>
      </c>
      <c r="AA126" s="182">
        <f t="shared" si="8"/>
        <v>0</v>
      </c>
      <c r="AR126" s="18" t="s">
        <v>298</v>
      </c>
      <c r="AT126" s="18" t="s">
        <v>214</v>
      </c>
      <c r="AU126" s="18" t="s">
        <v>89</v>
      </c>
      <c r="AY126" s="18" t="s">
        <v>195</v>
      </c>
      <c r="BE126" s="118">
        <f t="shared" si="9"/>
        <v>0</v>
      </c>
      <c r="BF126" s="118">
        <f t="shared" si="10"/>
        <v>0</v>
      </c>
      <c r="BG126" s="118">
        <f t="shared" si="11"/>
        <v>0</v>
      </c>
      <c r="BH126" s="118">
        <f t="shared" si="12"/>
        <v>0</v>
      </c>
      <c r="BI126" s="118">
        <f t="shared" si="13"/>
        <v>0</v>
      </c>
      <c r="BJ126" s="18" t="s">
        <v>89</v>
      </c>
      <c r="BK126" s="118">
        <f t="shared" si="14"/>
        <v>0</v>
      </c>
      <c r="BL126" s="18" t="s">
        <v>293</v>
      </c>
      <c r="BM126" s="18" t="s">
        <v>243</v>
      </c>
    </row>
    <row r="127" spans="2:65" s="1" customFormat="1" ht="31.5" customHeight="1">
      <c r="B127" s="35"/>
      <c r="C127" s="183" t="s">
        <v>223</v>
      </c>
      <c r="D127" s="183" t="s">
        <v>214</v>
      </c>
      <c r="E127" s="184" t="s">
        <v>611</v>
      </c>
      <c r="F127" s="266" t="s">
        <v>612</v>
      </c>
      <c r="G127" s="266"/>
      <c r="H127" s="266"/>
      <c r="I127" s="266"/>
      <c r="J127" s="185" t="s">
        <v>211</v>
      </c>
      <c r="K127" s="186">
        <v>8</v>
      </c>
      <c r="L127" s="267">
        <v>0</v>
      </c>
      <c r="M127" s="268"/>
      <c r="N127" s="269">
        <f t="shared" si="5"/>
        <v>0</v>
      </c>
      <c r="O127" s="265"/>
      <c r="P127" s="265"/>
      <c r="Q127" s="265"/>
      <c r="R127" s="37"/>
      <c r="T127" s="180" t="s">
        <v>20</v>
      </c>
      <c r="U127" s="44" t="s">
        <v>44</v>
      </c>
      <c r="V127" s="36"/>
      <c r="W127" s="181">
        <f t="shared" si="6"/>
        <v>0</v>
      </c>
      <c r="X127" s="181">
        <v>0</v>
      </c>
      <c r="Y127" s="181">
        <f t="shared" si="7"/>
        <v>0</v>
      </c>
      <c r="Z127" s="181">
        <v>0</v>
      </c>
      <c r="AA127" s="182">
        <f t="shared" si="8"/>
        <v>0</v>
      </c>
      <c r="AR127" s="18" t="s">
        <v>298</v>
      </c>
      <c r="AT127" s="18" t="s">
        <v>214</v>
      </c>
      <c r="AU127" s="18" t="s">
        <v>89</v>
      </c>
      <c r="AY127" s="18" t="s">
        <v>195</v>
      </c>
      <c r="BE127" s="118">
        <f t="shared" si="9"/>
        <v>0</v>
      </c>
      <c r="BF127" s="118">
        <f t="shared" si="10"/>
        <v>0</v>
      </c>
      <c r="BG127" s="118">
        <f t="shared" si="11"/>
        <v>0</v>
      </c>
      <c r="BH127" s="118">
        <f t="shared" si="12"/>
        <v>0</v>
      </c>
      <c r="BI127" s="118">
        <f t="shared" si="13"/>
        <v>0</v>
      </c>
      <c r="BJ127" s="18" t="s">
        <v>89</v>
      </c>
      <c r="BK127" s="118">
        <f t="shared" si="14"/>
        <v>0</v>
      </c>
      <c r="BL127" s="18" t="s">
        <v>293</v>
      </c>
      <c r="BM127" s="18" t="s">
        <v>295</v>
      </c>
    </row>
    <row r="128" spans="2:65" s="1" customFormat="1" ht="31.5" customHeight="1">
      <c r="B128" s="35"/>
      <c r="C128" s="175" t="s">
        <v>217</v>
      </c>
      <c r="D128" s="175" t="s">
        <v>196</v>
      </c>
      <c r="E128" s="176" t="s">
        <v>613</v>
      </c>
      <c r="F128" s="262" t="s">
        <v>614</v>
      </c>
      <c r="G128" s="262"/>
      <c r="H128" s="262"/>
      <c r="I128" s="262"/>
      <c r="J128" s="177" t="s">
        <v>211</v>
      </c>
      <c r="K128" s="178">
        <v>12</v>
      </c>
      <c r="L128" s="263">
        <v>0</v>
      </c>
      <c r="M128" s="264"/>
      <c r="N128" s="265">
        <f t="shared" si="5"/>
        <v>0</v>
      </c>
      <c r="O128" s="265"/>
      <c r="P128" s="265"/>
      <c r="Q128" s="265"/>
      <c r="R128" s="37"/>
      <c r="T128" s="180" t="s">
        <v>20</v>
      </c>
      <c r="U128" s="44" t="s">
        <v>44</v>
      </c>
      <c r="V128" s="36"/>
      <c r="W128" s="181">
        <f t="shared" si="6"/>
        <v>0</v>
      </c>
      <c r="X128" s="181">
        <v>0</v>
      </c>
      <c r="Y128" s="181">
        <f t="shared" si="7"/>
        <v>0</v>
      </c>
      <c r="Z128" s="181">
        <v>0</v>
      </c>
      <c r="AA128" s="182">
        <f t="shared" si="8"/>
        <v>0</v>
      </c>
      <c r="AR128" s="18" t="s">
        <v>293</v>
      </c>
      <c r="AT128" s="18" t="s">
        <v>196</v>
      </c>
      <c r="AU128" s="18" t="s">
        <v>89</v>
      </c>
      <c r="AY128" s="18" t="s">
        <v>195</v>
      </c>
      <c r="BE128" s="118">
        <f t="shared" si="9"/>
        <v>0</v>
      </c>
      <c r="BF128" s="118">
        <f t="shared" si="10"/>
        <v>0</v>
      </c>
      <c r="BG128" s="118">
        <f t="shared" si="11"/>
        <v>0</v>
      </c>
      <c r="BH128" s="118">
        <f t="shared" si="12"/>
        <v>0</v>
      </c>
      <c r="BI128" s="118">
        <f t="shared" si="13"/>
        <v>0</v>
      </c>
      <c r="BJ128" s="18" t="s">
        <v>89</v>
      </c>
      <c r="BK128" s="118">
        <f t="shared" si="14"/>
        <v>0</v>
      </c>
      <c r="BL128" s="18" t="s">
        <v>293</v>
      </c>
      <c r="BM128" s="18" t="s">
        <v>344</v>
      </c>
    </row>
    <row r="129" spans="2:65" s="1" customFormat="1" ht="31.5" customHeight="1">
      <c r="B129" s="35"/>
      <c r="C129" s="175" t="s">
        <v>230</v>
      </c>
      <c r="D129" s="175" t="s">
        <v>196</v>
      </c>
      <c r="E129" s="176" t="s">
        <v>615</v>
      </c>
      <c r="F129" s="262" t="s">
        <v>616</v>
      </c>
      <c r="G129" s="262"/>
      <c r="H129" s="262"/>
      <c r="I129" s="262"/>
      <c r="J129" s="177" t="s">
        <v>283</v>
      </c>
      <c r="K129" s="178">
        <v>2</v>
      </c>
      <c r="L129" s="263">
        <v>0</v>
      </c>
      <c r="M129" s="264"/>
      <c r="N129" s="265">
        <f t="shared" si="5"/>
        <v>0</v>
      </c>
      <c r="O129" s="265"/>
      <c r="P129" s="265"/>
      <c r="Q129" s="265"/>
      <c r="R129" s="37"/>
      <c r="T129" s="180" t="s">
        <v>20</v>
      </c>
      <c r="U129" s="44" t="s">
        <v>44</v>
      </c>
      <c r="V129" s="36"/>
      <c r="W129" s="181">
        <f t="shared" si="6"/>
        <v>0</v>
      </c>
      <c r="X129" s="181">
        <v>0</v>
      </c>
      <c r="Y129" s="181">
        <f t="shared" si="7"/>
        <v>0</v>
      </c>
      <c r="Z129" s="181">
        <v>0</v>
      </c>
      <c r="AA129" s="182">
        <f t="shared" si="8"/>
        <v>0</v>
      </c>
      <c r="AR129" s="18" t="s">
        <v>293</v>
      </c>
      <c r="AT129" s="18" t="s">
        <v>196</v>
      </c>
      <c r="AU129" s="18" t="s">
        <v>89</v>
      </c>
      <c r="AY129" s="18" t="s">
        <v>195</v>
      </c>
      <c r="BE129" s="118">
        <f t="shared" si="9"/>
        <v>0</v>
      </c>
      <c r="BF129" s="118">
        <f t="shared" si="10"/>
        <v>0</v>
      </c>
      <c r="BG129" s="118">
        <f t="shared" si="11"/>
        <v>0</v>
      </c>
      <c r="BH129" s="118">
        <f t="shared" si="12"/>
        <v>0</v>
      </c>
      <c r="BI129" s="118">
        <f t="shared" si="13"/>
        <v>0</v>
      </c>
      <c r="BJ129" s="18" t="s">
        <v>89</v>
      </c>
      <c r="BK129" s="118">
        <f t="shared" si="14"/>
        <v>0</v>
      </c>
      <c r="BL129" s="18" t="s">
        <v>293</v>
      </c>
      <c r="BM129" s="18" t="s">
        <v>350</v>
      </c>
    </row>
    <row r="130" spans="2:65" s="1" customFormat="1" ht="57" customHeight="1">
      <c r="B130" s="35"/>
      <c r="C130" s="175" t="s">
        <v>234</v>
      </c>
      <c r="D130" s="175" t="s">
        <v>196</v>
      </c>
      <c r="E130" s="176" t="s">
        <v>617</v>
      </c>
      <c r="F130" s="262" t="s">
        <v>618</v>
      </c>
      <c r="G130" s="262"/>
      <c r="H130" s="262"/>
      <c r="I130" s="262"/>
      <c r="J130" s="177" t="s">
        <v>211</v>
      </c>
      <c r="K130" s="178">
        <v>1</v>
      </c>
      <c r="L130" s="263">
        <v>0</v>
      </c>
      <c r="M130" s="264"/>
      <c r="N130" s="265">
        <f t="shared" si="5"/>
        <v>0</v>
      </c>
      <c r="O130" s="265"/>
      <c r="P130" s="265"/>
      <c r="Q130" s="265"/>
      <c r="R130" s="37"/>
      <c r="T130" s="180" t="s">
        <v>20</v>
      </c>
      <c r="U130" s="44" t="s">
        <v>44</v>
      </c>
      <c r="V130" s="36"/>
      <c r="W130" s="181">
        <f t="shared" si="6"/>
        <v>0</v>
      </c>
      <c r="X130" s="181">
        <v>0</v>
      </c>
      <c r="Y130" s="181">
        <f t="shared" si="7"/>
        <v>0</v>
      </c>
      <c r="Z130" s="181">
        <v>0</v>
      </c>
      <c r="AA130" s="182">
        <f t="shared" si="8"/>
        <v>0</v>
      </c>
      <c r="AR130" s="18" t="s">
        <v>293</v>
      </c>
      <c r="AT130" s="18" t="s">
        <v>196</v>
      </c>
      <c r="AU130" s="18" t="s">
        <v>89</v>
      </c>
      <c r="AY130" s="18" t="s">
        <v>195</v>
      </c>
      <c r="BE130" s="118">
        <f t="shared" si="9"/>
        <v>0</v>
      </c>
      <c r="BF130" s="118">
        <f t="shared" si="10"/>
        <v>0</v>
      </c>
      <c r="BG130" s="118">
        <f t="shared" si="11"/>
        <v>0</v>
      </c>
      <c r="BH130" s="118">
        <f t="shared" si="12"/>
        <v>0</v>
      </c>
      <c r="BI130" s="118">
        <f t="shared" si="13"/>
        <v>0</v>
      </c>
      <c r="BJ130" s="18" t="s">
        <v>89</v>
      </c>
      <c r="BK130" s="118">
        <f t="shared" si="14"/>
        <v>0</v>
      </c>
      <c r="BL130" s="18" t="s">
        <v>293</v>
      </c>
      <c r="BM130" s="18" t="s">
        <v>10</v>
      </c>
    </row>
    <row r="131" spans="2:65" s="1" customFormat="1" ht="44.25" customHeight="1">
      <c r="B131" s="35"/>
      <c r="C131" s="175" t="s">
        <v>239</v>
      </c>
      <c r="D131" s="175" t="s">
        <v>196</v>
      </c>
      <c r="E131" s="176" t="s">
        <v>619</v>
      </c>
      <c r="F131" s="262" t="s">
        <v>620</v>
      </c>
      <c r="G131" s="262"/>
      <c r="H131" s="262"/>
      <c r="I131" s="262"/>
      <c r="J131" s="177" t="s">
        <v>211</v>
      </c>
      <c r="K131" s="178">
        <v>1</v>
      </c>
      <c r="L131" s="263">
        <v>0</v>
      </c>
      <c r="M131" s="264"/>
      <c r="N131" s="265">
        <f t="shared" si="5"/>
        <v>0</v>
      </c>
      <c r="O131" s="265"/>
      <c r="P131" s="265"/>
      <c r="Q131" s="265"/>
      <c r="R131" s="37"/>
      <c r="T131" s="180" t="s">
        <v>20</v>
      </c>
      <c r="U131" s="44" t="s">
        <v>44</v>
      </c>
      <c r="V131" s="36"/>
      <c r="W131" s="181">
        <f t="shared" si="6"/>
        <v>0</v>
      </c>
      <c r="X131" s="181">
        <v>0</v>
      </c>
      <c r="Y131" s="181">
        <f t="shared" si="7"/>
        <v>0</v>
      </c>
      <c r="Z131" s="181">
        <v>0</v>
      </c>
      <c r="AA131" s="182">
        <f t="shared" si="8"/>
        <v>0</v>
      </c>
      <c r="AR131" s="18" t="s">
        <v>293</v>
      </c>
      <c r="AT131" s="18" t="s">
        <v>196</v>
      </c>
      <c r="AU131" s="18" t="s">
        <v>89</v>
      </c>
      <c r="AY131" s="18" t="s">
        <v>195</v>
      </c>
      <c r="BE131" s="118">
        <f t="shared" si="9"/>
        <v>0</v>
      </c>
      <c r="BF131" s="118">
        <f t="shared" si="10"/>
        <v>0</v>
      </c>
      <c r="BG131" s="118">
        <f t="shared" si="11"/>
        <v>0</v>
      </c>
      <c r="BH131" s="118">
        <f t="shared" si="12"/>
        <v>0</v>
      </c>
      <c r="BI131" s="118">
        <f t="shared" si="13"/>
        <v>0</v>
      </c>
      <c r="BJ131" s="18" t="s">
        <v>89</v>
      </c>
      <c r="BK131" s="118">
        <f t="shared" si="14"/>
        <v>0</v>
      </c>
      <c r="BL131" s="18" t="s">
        <v>293</v>
      </c>
      <c r="BM131" s="18" t="s">
        <v>366</v>
      </c>
    </row>
    <row r="132" spans="2:65" s="1" customFormat="1" ht="31.5" customHeight="1">
      <c r="B132" s="35"/>
      <c r="C132" s="175" t="s">
        <v>243</v>
      </c>
      <c r="D132" s="175" t="s">
        <v>196</v>
      </c>
      <c r="E132" s="176" t="s">
        <v>621</v>
      </c>
      <c r="F132" s="262" t="s">
        <v>622</v>
      </c>
      <c r="G132" s="262"/>
      <c r="H132" s="262"/>
      <c r="I132" s="262"/>
      <c r="J132" s="177" t="s">
        <v>283</v>
      </c>
      <c r="K132" s="178">
        <v>1</v>
      </c>
      <c r="L132" s="263">
        <v>0</v>
      </c>
      <c r="M132" s="264"/>
      <c r="N132" s="265">
        <f t="shared" si="5"/>
        <v>0</v>
      </c>
      <c r="O132" s="265"/>
      <c r="P132" s="265"/>
      <c r="Q132" s="265"/>
      <c r="R132" s="37"/>
      <c r="T132" s="180" t="s">
        <v>20</v>
      </c>
      <c r="U132" s="44" t="s">
        <v>44</v>
      </c>
      <c r="V132" s="36"/>
      <c r="W132" s="181">
        <f t="shared" si="6"/>
        <v>0</v>
      </c>
      <c r="X132" s="181">
        <v>0</v>
      </c>
      <c r="Y132" s="181">
        <f t="shared" si="7"/>
        <v>0</v>
      </c>
      <c r="Z132" s="181">
        <v>0</v>
      </c>
      <c r="AA132" s="182">
        <f t="shared" si="8"/>
        <v>0</v>
      </c>
      <c r="AR132" s="18" t="s">
        <v>293</v>
      </c>
      <c r="AT132" s="18" t="s">
        <v>196</v>
      </c>
      <c r="AU132" s="18" t="s">
        <v>89</v>
      </c>
      <c r="AY132" s="18" t="s">
        <v>195</v>
      </c>
      <c r="BE132" s="118">
        <f t="shared" si="9"/>
        <v>0</v>
      </c>
      <c r="BF132" s="118">
        <f t="shared" si="10"/>
        <v>0</v>
      </c>
      <c r="BG132" s="118">
        <f t="shared" si="11"/>
        <v>0</v>
      </c>
      <c r="BH132" s="118">
        <f t="shared" si="12"/>
        <v>0</v>
      </c>
      <c r="BI132" s="118">
        <f t="shared" si="13"/>
        <v>0</v>
      </c>
      <c r="BJ132" s="18" t="s">
        <v>89</v>
      </c>
      <c r="BK132" s="118">
        <f t="shared" si="14"/>
        <v>0</v>
      </c>
      <c r="BL132" s="18" t="s">
        <v>293</v>
      </c>
      <c r="BM132" s="18" t="s">
        <v>374</v>
      </c>
    </row>
    <row r="133" spans="2:65" s="1" customFormat="1" ht="22.5" customHeight="1">
      <c r="B133" s="35"/>
      <c r="C133" s="183" t="s">
        <v>248</v>
      </c>
      <c r="D133" s="183" t="s">
        <v>214</v>
      </c>
      <c r="E133" s="184" t="s">
        <v>623</v>
      </c>
      <c r="F133" s="266" t="s">
        <v>624</v>
      </c>
      <c r="G133" s="266"/>
      <c r="H133" s="266"/>
      <c r="I133" s="266"/>
      <c r="J133" s="185" t="s">
        <v>283</v>
      </c>
      <c r="K133" s="186">
        <v>1</v>
      </c>
      <c r="L133" s="267">
        <v>0</v>
      </c>
      <c r="M133" s="268"/>
      <c r="N133" s="269">
        <f t="shared" si="5"/>
        <v>0</v>
      </c>
      <c r="O133" s="265"/>
      <c r="P133" s="265"/>
      <c r="Q133" s="265"/>
      <c r="R133" s="37"/>
      <c r="T133" s="180" t="s">
        <v>20</v>
      </c>
      <c r="U133" s="44" t="s">
        <v>44</v>
      </c>
      <c r="V133" s="36"/>
      <c r="W133" s="181">
        <f t="shared" si="6"/>
        <v>0</v>
      </c>
      <c r="X133" s="181">
        <v>0</v>
      </c>
      <c r="Y133" s="181">
        <f t="shared" si="7"/>
        <v>0</v>
      </c>
      <c r="Z133" s="181">
        <v>0</v>
      </c>
      <c r="AA133" s="182">
        <f t="shared" si="8"/>
        <v>0</v>
      </c>
      <c r="AR133" s="18" t="s">
        <v>298</v>
      </c>
      <c r="AT133" s="18" t="s">
        <v>214</v>
      </c>
      <c r="AU133" s="18" t="s">
        <v>89</v>
      </c>
      <c r="AY133" s="18" t="s">
        <v>195</v>
      </c>
      <c r="BE133" s="118">
        <f t="shared" si="9"/>
        <v>0</v>
      </c>
      <c r="BF133" s="118">
        <f t="shared" si="10"/>
        <v>0</v>
      </c>
      <c r="BG133" s="118">
        <f t="shared" si="11"/>
        <v>0</v>
      </c>
      <c r="BH133" s="118">
        <f t="shared" si="12"/>
        <v>0</v>
      </c>
      <c r="BI133" s="118">
        <f t="shared" si="13"/>
        <v>0</v>
      </c>
      <c r="BJ133" s="18" t="s">
        <v>89</v>
      </c>
      <c r="BK133" s="118">
        <f t="shared" si="14"/>
        <v>0</v>
      </c>
      <c r="BL133" s="18" t="s">
        <v>293</v>
      </c>
      <c r="BM133" s="18" t="s">
        <v>382</v>
      </c>
    </row>
    <row r="134" spans="2:65" s="1" customFormat="1" ht="22.5" customHeight="1">
      <c r="B134" s="35"/>
      <c r="C134" s="175" t="s">
        <v>295</v>
      </c>
      <c r="D134" s="175" t="s">
        <v>196</v>
      </c>
      <c r="E134" s="176" t="s">
        <v>625</v>
      </c>
      <c r="F134" s="262" t="s">
        <v>626</v>
      </c>
      <c r="G134" s="262"/>
      <c r="H134" s="262"/>
      <c r="I134" s="262"/>
      <c r="J134" s="177" t="s">
        <v>211</v>
      </c>
      <c r="K134" s="178">
        <v>1</v>
      </c>
      <c r="L134" s="263">
        <v>0</v>
      </c>
      <c r="M134" s="264"/>
      <c r="N134" s="265">
        <f t="shared" si="5"/>
        <v>0</v>
      </c>
      <c r="O134" s="265"/>
      <c r="P134" s="265"/>
      <c r="Q134" s="265"/>
      <c r="R134" s="37"/>
      <c r="T134" s="180" t="s">
        <v>20</v>
      </c>
      <c r="U134" s="44" t="s">
        <v>44</v>
      </c>
      <c r="V134" s="36"/>
      <c r="W134" s="181">
        <f t="shared" si="6"/>
        <v>0</v>
      </c>
      <c r="X134" s="181">
        <v>0</v>
      </c>
      <c r="Y134" s="181">
        <f t="shared" si="7"/>
        <v>0</v>
      </c>
      <c r="Z134" s="181">
        <v>0</v>
      </c>
      <c r="AA134" s="182">
        <f t="shared" si="8"/>
        <v>0</v>
      </c>
      <c r="AR134" s="18" t="s">
        <v>293</v>
      </c>
      <c r="AT134" s="18" t="s">
        <v>196</v>
      </c>
      <c r="AU134" s="18" t="s">
        <v>89</v>
      </c>
      <c r="AY134" s="18" t="s">
        <v>195</v>
      </c>
      <c r="BE134" s="118">
        <f t="shared" si="9"/>
        <v>0</v>
      </c>
      <c r="BF134" s="118">
        <f t="shared" si="10"/>
        <v>0</v>
      </c>
      <c r="BG134" s="118">
        <f t="shared" si="11"/>
        <v>0</v>
      </c>
      <c r="BH134" s="118">
        <f t="shared" si="12"/>
        <v>0</v>
      </c>
      <c r="BI134" s="118">
        <f t="shared" si="13"/>
        <v>0</v>
      </c>
      <c r="BJ134" s="18" t="s">
        <v>89</v>
      </c>
      <c r="BK134" s="118">
        <f t="shared" si="14"/>
        <v>0</v>
      </c>
      <c r="BL134" s="18" t="s">
        <v>293</v>
      </c>
      <c r="BM134" s="18" t="s">
        <v>390</v>
      </c>
    </row>
    <row r="135" spans="2:65" s="1" customFormat="1" ht="22.5" customHeight="1">
      <c r="B135" s="35"/>
      <c r="C135" s="183" t="s">
        <v>300</v>
      </c>
      <c r="D135" s="183" t="s">
        <v>214</v>
      </c>
      <c r="E135" s="184" t="s">
        <v>627</v>
      </c>
      <c r="F135" s="266" t="s">
        <v>628</v>
      </c>
      <c r="G135" s="266"/>
      <c r="H135" s="266"/>
      <c r="I135" s="266"/>
      <c r="J135" s="185" t="s">
        <v>283</v>
      </c>
      <c r="K135" s="186">
        <v>1</v>
      </c>
      <c r="L135" s="267">
        <v>0</v>
      </c>
      <c r="M135" s="268"/>
      <c r="N135" s="269">
        <f t="shared" si="5"/>
        <v>0</v>
      </c>
      <c r="O135" s="265"/>
      <c r="P135" s="265"/>
      <c r="Q135" s="265"/>
      <c r="R135" s="37"/>
      <c r="T135" s="180" t="s">
        <v>20</v>
      </c>
      <c r="U135" s="44" t="s">
        <v>44</v>
      </c>
      <c r="V135" s="36"/>
      <c r="W135" s="181">
        <f t="shared" si="6"/>
        <v>0</v>
      </c>
      <c r="X135" s="181">
        <v>0</v>
      </c>
      <c r="Y135" s="181">
        <f t="shared" si="7"/>
        <v>0</v>
      </c>
      <c r="Z135" s="181">
        <v>0</v>
      </c>
      <c r="AA135" s="182">
        <f t="shared" si="8"/>
        <v>0</v>
      </c>
      <c r="AR135" s="18" t="s">
        <v>298</v>
      </c>
      <c r="AT135" s="18" t="s">
        <v>214</v>
      </c>
      <c r="AU135" s="18" t="s">
        <v>89</v>
      </c>
      <c r="AY135" s="18" t="s">
        <v>195</v>
      </c>
      <c r="BE135" s="118">
        <f t="shared" si="9"/>
        <v>0</v>
      </c>
      <c r="BF135" s="118">
        <f t="shared" si="10"/>
        <v>0</v>
      </c>
      <c r="BG135" s="118">
        <f t="shared" si="11"/>
        <v>0</v>
      </c>
      <c r="BH135" s="118">
        <f t="shared" si="12"/>
        <v>0</v>
      </c>
      <c r="BI135" s="118">
        <f t="shared" si="13"/>
        <v>0</v>
      </c>
      <c r="BJ135" s="18" t="s">
        <v>89</v>
      </c>
      <c r="BK135" s="118">
        <f t="shared" si="14"/>
        <v>0</v>
      </c>
      <c r="BL135" s="18" t="s">
        <v>293</v>
      </c>
      <c r="BM135" s="18" t="s">
        <v>398</v>
      </c>
    </row>
    <row r="136" spans="2:65" s="1" customFormat="1" ht="31.5" customHeight="1">
      <c r="B136" s="35"/>
      <c r="C136" s="175" t="s">
        <v>344</v>
      </c>
      <c r="D136" s="175" t="s">
        <v>196</v>
      </c>
      <c r="E136" s="176" t="s">
        <v>629</v>
      </c>
      <c r="F136" s="262" t="s">
        <v>630</v>
      </c>
      <c r="G136" s="262"/>
      <c r="H136" s="262"/>
      <c r="I136" s="262"/>
      <c r="J136" s="177" t="s">
        <v>211</v>
      </c>
      <c r="K136" s="178">
        <v>8</v>
      </c>
      <c r="L136" s="263">
        <v>0</v>
      </c>
      <c r="M136" s="264"/>
      <c r="N136" s="265">
        <f t="shared" si="5"/>
        <v>0</v>
      </c>
      <c r="O136" s="265"/>
      <c r="P136" s="265"/>
      <c r="Q136" s="265"/>
      <c r="R136" s="37"/>
      <c r="T136" s="180" t="s">
        <v>20</v>
      </c>
      <c r="U136" s="44" t="s">
        <v>44</v>
      </c>
      <c r="V136" s="36"/>
      <c r="W136" s="181">
        <f t="shared" si="6"/>
        <v>0</v>
      </c>
      <c r="X136" s="181">
        <v>0</v>
      </c>
      <c r="Y136" s="181">
        <f t="shared" si="7"/>
        <v>0</v>
      </c>
      <c r="Z136" s="181">
        <v>0</v>
      </c>
      <c r="AA136" s="182">
        <f t="shared" si="8"/>
        <v>0</v>
      </c>
      <c r="AR136" s="18" t="s">
        <v>293</v>
      </c>
      <c r="AT136" s="18" t="s">
        <v>196</v>
      </c>
      <c r="AU136" s="18" t="s">
        <v>89</v>
      </c>
      <c r="AY136" s="18" t="s">
        <v>195</v>
      </c>
      <c r="BE136" s="118">
        <f t="shared" si="9"/>
        <v>0</v>
      </c>
      <c r="BF136" s="118">
        <f t="shared" si="10"/>
        <v>0</v>
      </c>
      <c r="BG136" s="118">
        <f t="shared" si="11"/>
        <v>0</v>
      </c>
      <c r="BH136" s="118">
        <f t="shared" si="12"/>
        <v>0</v>
      </c>
      <c r="BI136" s="118">
        <f t="shared" si="13"/>
        <v>0</v>
      </c>
      <c r="BJ136" s="18" t="s">
        <v>89</v>
      </c>
      <c r="BK136" s="118">
        <f t="shared" si="14"/>
        <v>0</v>
      </c>
      <c r="BL136" s="18" t="s">
        <v>293</v>
      </c>
      <c r="BM136" s="18" t="s">
        <v>364</v>
      </c>
    </row>
    <row r="137" spans="2:65" s="1" customFormat="1" ht="22.5" customHeight="1">
      <c r="B137" s="35"/>
      <c r="C137" s="183" t="s">
        <v>346</v>
      </c>
      <c r="D137" s="183" t="s">
        <v>214</v>
      </c>
      <c r="E137" s="184" t="s">
        <v>631</v>
      </c>
      <c r="F137" s="266" t="s">
        <v>632</v>
      </c>
      <c r="G137" s="266"/>
      <c r="H137" s="266"/>
      <c r="I137" s="266"/>
      <c r="J137" s="185" t="s">
        <v>283</v>
      </c>
      <c r="K137" s="186">
        <v>8</v>
      </c>
      <c r="L137" s="267">
        <v>0</v>
      </c>
      <c r="M137" s="268"/>
      <c r="N137" s="269">
        <f t="shared" si="5"/>
        <v>0</v>
      </c>
      <c r="O137" s="265"/>
      <c r="P137" s="265"/>
      <c r="Q137" s="265"/>
      <c r="R137" s="37"/>
      <c r="T137" s="180" t="s">
        <v>20</v>
      </c>
      <c r="U137" s="44" t="s">
        <v>44</v>
      </c>
      <c r="V137" s="36"/>
      <c r="W137" s="181">
        <f t="shared" si="6"/>
        <v>0</v>
      </c>
      <c r="X137" s="181">
        <v>0</v>
      </c>
      <c r="Y137" s="181">
        <f t="shared" si="7"/>
        <v>0</v>
      </c>
      <c r="Z137" s="181">
        <v>0</v>
      </c>
      <c r="AA137" s="182">
        <f t="shared" si="8"/>
        <v>0</v>
      </c>
      <c r="AR137" s="18" t="s">
        <v>298</v>
      </c>
      <c r="AT137" s="18" t="s">
        <v>214</v>
      </c>
      <c r="AU137" s="18" t="s">
        <v>89</v>
      </c>
      <c r="AY137" s="18" t="s">
        <v>195</v>
      </c>
      <c r="BE137" s="118">
        <f t="shared" si="9"/>
        <v>0</v>
      </c>
      <c r="BF137" s="118">
        <f t="shared" si="10"/>
        <v>0</v>
      </c>
      <c r="BG137" s="118">
        <f t="shared" si="11"/>
        <v>0</v>
      </c>
      <c r="BH137" s="118">
        <f t="shared" si="12"/>
        <v>0</v>
      </c>
      <c r="BI137" s="118">
        <f t="shared" si="13"/>
        <v>0</v>
      </c>
      <c r="BJ137" s="18" t="s">
        <v>89</v>
      </c>
      <c r="BK137" s="118">
        <f t="shared" si="14"/>
        <v>0</v>
      </c>
      <c r="BL137" s="18" t="s">
        <v>293</v>
      </c>
      <c r="BM137" s="18" t="s">
        <v>413</v>
      </c>
    </row>
    <row r="138" spans="2:65" s="1" customFormat="1" ht="31.5" customHeight="1">
      <c r="B138" s="35"/>
      <c r="C138" s="175" t="s">
        <v>350</v>
      </c>
      <c r="D138" s="175" t="s">
        <v>196</v>
      </c>
      <c r="E138" s="176" t="s">
        <v>633</v>
      </c>
      <c r="F138" s="262" t="s">
        <v>634</v>
      </c>
      <c r="G138" s="262"/>
      <c r="H138" s="262"/>
      <c r="I138" s="262"/>
      <c r="J138" s="177" t="s">
        <v>211</v>
      </c>
      <c r="K138" s="178">
        <v>8</v>
      </c>
      <c r="L138" s="263">
        <v>0</v>
      </c>
      <c r="M138" s="264"/>
      <c r="N138" s="265">
        <f t="shared" si="5"/>
        <v>0</v>
      </c>
      <c r="O138" s="265"/>
      <c r="P138" s="265"/>
      <c r="Q138" s="265"/>
      <c r="R138" s="37"/>
      <c r="T138" s="180" t="s">
        <v>20</v>
      </c>
      <c r="U138" s="44" t="s">
        <v>44</v>
      </c>
      <c r="V138" s="36"/>
      <c r="W138" s="181">
        <f t="shared" si="6"/>
        <v>0</v>
      </c>
      <c r="X138" s="181">
        <v>0</v>
      </c>
      <c r="Y138" s="181">
        <f t="shared" si="7"/>
        <v>0</v>
      </c>
      <c r="Z138" s="181">
        <v>0</v>
      </c>
      <c r="AA138" s="182">
        <f t="shared" si="8"/>
        <v>0</v>
      </c>
      <c r="AR138" s="18" t="s">
        <v>293</v>
      </c>
      <c r="AT138" s="18" t="s">
        <v>196</v>
      </c>
      <c r="AU138" s="18" t="s">
        <v>89</v>
      </c>
      <c r="AY138" s="18" t="s">
        <v>195</v>
      </c>
      <c r="BE138" s="118">
        <f t="shared" si="9"/>
        <v>0</v>
      </c>
      <c r="BF138" s="118">
        <f t="shared" si="10"/>
        <v>0</v>
      </c>
      <c r="BG138" s="118">
        <f t="shared" si="11"/>
        <v>0</v>
      </c>
      <c r="BH138" s="118">
        <f t="shared" si="12"/>
        <v>0</v>
      </c>
      <c r="BI138" s="118">
        <f t="shared" si="13"/>
        <v>0</v>
      </c>
      <c r="BJ138" s="18" t="s">
        <v>89</v>
      </c>
      <c r="BK138" s="118">
        <f t="shared" si="14"/>
        <v>0</v>
      </c>
      <c r="BL138" s="18" t="s">
        <v>293</v>
      </c>
      <c r="BM138" s="18" t="s">
        <v>635</v>
      </c>
    </row>
    <row r="139" spans="2:65" s="1" customFormat="1" ht="22.5" customHeight="1">
      <c r="B139" s="35"/>
      <c r="C139" s="183" t="s">
        <v>354</v>
      </c>
      <c r="D139" s="183" t="s">
        <v>214</v>
      </c>
      <c r="E139" s="184" t="s">
        <v>636</v>
      </c>
      <c r="F139" s="266" t="s">
        <v>637</v>
      </c>
      <c r="G139" s="266"/>
      <c r="H139" s="266"/>
      <c r="I139" s="266"/>
      <c r="J139" s="185" t="s">
        <v>638</v>
      </c>
      <c r="K139" s="186">
        <v>8</v>
      </c>
      <c r="L139" s="267">
        <v>0</v>
      </c>
      <c r="M139" s="268"/>
      <c r="N139" s="269">
        <f t="shared" si="5"/>
        <v>0</v>
      </c>
      <c r="O139" s="265"/>
      <c r="P139" s="265"/>
      <c r="Q139" s="265"/>
      <c r="R139" s="37"/>
      <c r="T139" s="180" t="s">
        <v>20</v>
      </c>
      <c r="U139" s="44" t="s">
        <v>44</v>
      </c>
      <c r="V139" s="36"/>
      <c r="W139" s="181">
        <f t="shared" si="6"/>
        <v>0</v>
      </c>
      <c r="X139" s="181">
        <v>0</v>
      </c>
      <c r="Y139" s="181">
        <f t="shared" si="7"/>
        <v>0</v>
      </c>
      <c r="Z139" s="181">
        <v>0</v>
      </c>
      <c r="AA139" s="182">
        <f t="shared" si="8"/>
        <v>0</v>
      </c>
      <c r="AR139" s="18" t="s">
        <v>298</v>
      </c>
      <c r="AT139" s="18" t="s">
        <v>214</v>
      </c>
      <c r="AU139" s="18" t="s">
        <v>89</v>
      </c>
      <c r="AY139" s="18" t="s">
        <v>195</v>
      </c>
      <c r="BE139" s="118">
        <f t="shared" si="9"/>
        <v>0</v>
      </c>
      <c r="BF139" s="118">
        <f t="shared" si="10"/>
        <v>0</v>
      </c>
      <c r="BG139" s="118">
        <f t="shared" si="11"/>
        <v>0</v>
      </c>
      <c r="BH139" s="118">
        <f t="shared" si="12"/>
        <v>0</v>
      </c>
      <c r="BI139" s="118">
        <f t="shared" si="13"/>
        <v>0</v>
      </c>
      <c r="BJ139" s="18" t="s">
        <v>89</v>
      </c>
      <c r="BK139" s="118">
        <f t="shared" si="14"/>
        <v>0</v>
      </c>
      <c r="BL139" s="18" t="s">
        <v>293</v>
      </c>
      <c r="BM139" s="18" t="s">
        <v>639</v>
      </c>
    </row>
    <row r="140" spans="2:65" s="1" customFormat="1" ht="31.5" customHeight="1">
      <c r="B140" s="35"/>
      <c r="C140" s="175" t="s">
        <v>10</v>
      </c>
      <c r="D140" s="175" t="s">
        <v>196</v>
      </c>
      <c r="E140" s="176" t="s">
        <v>640</v>
      </c>
      <c r="F140" s="262" t="s">
        <v>641</v>
      </c>
      <c r="G140" s="262"/>
      <c r="H140" s="262"/>
      <c r="I140" s="262"/>
      <c r="J140" s="177" t="s">
        <v>279</v>
      </c>
      <c r="K140" s="178">
        <v>4</v>
      </c>
      <c r="L140" s="263">
        <v>0</v>
      </c>
      <c r="M140" s="264"/>
      <c r="N140" s="265">
        <f t="shared" si="5"/>
        <v>0</v>
      </c>
      <c r="O140" s="265"/>
      <c r="P140" s="265"/>
      <c r="Q140" s="265"/>
      <c r="R140" s="37"/>
      <c r="T140" s="180" t="s">
        <v>20</v>
      </c>
      <c r="U140" s="44" t="s">
        <v>44</v>
      </c>
      <c r="V140" s="36"/>
      <c r="W140" s="181">
        <f t="shared" si="6"/>
        <v>0</v>
      </c>
      <c r="X140" s="181">
        <v>0</v>
      </c>
      <c r="Y140" s="181">
        <f t="shared" si="7"/>
        <v>0</v>
      </c>
      <c r="Z140" s="181">
        <v>0</v>
      </c>
      <c r="AA140" s="182">
        <f t="shared" si="8"/>
        <v>0</v>
      </c>
      <c r="AR140" s="18" t="s">
        <v>293</v>
      </c>
      <c r="AT140" s="18" t="s">
        <v>196</v>
      </c>
      <c r="AU140" s="18" t="s">
        <v>89</v>
      </c>
      <c r="AY140" s="18" t="s">
        <v>195</v>
      </c>
      <c r="BE140" s="118">
        <f t="shared" si="9"/>
        <v>0</v>
      </c>
      <c r="BF140" s="118">
        <f t="shared" si="10"/>
        <v>0</v>
      </c>
      <c r="BG140" s="118">
        <f t="shared" si="11"/>
        <v>0</v>
      </c>
      <c r="BH140" s="118">
        <f t="shared" si="12"/>
        <v>0</v>
      </c>
      <c r="BI140" s="118">
        <f t="shared" si="13"/>
        <v>0</v>
      </c>
      <c r="BJ140" s="18" t="s">
        <v>89</v>
      </c>
      <c r="BK140" s="118">
        <f t="shared" si="14"/>
        <v>0</v>
      </c>
      <c r="BL140" s="18" t="s">
        <v>293</v>
      </c>
      <c r="BM140" s="18" t="s">
        <v>642</v>
      </c>
    </row>
    <row r="141" spans="2:65" s="1" customFormat="1" ht="22.5" customHeight="1">
      <c r="B141" s="35"/>
      <c r="C141" s="183" t="s">
        <v>361</v>
      </c>
      <c r="D141" s="183" t="s">
        <v>214</v>
      </c>
      <c r="E141" s="184" t="s">
        <v>643</v>
      </c>
      <c r="F141" s="266" t="s">
        <v>644</v>
      </c>
      <c r="G141" s="266"/>
      <c r="H141" s="266"/>
      <c r="I141" s="266"/>
      <c r="J141" s="185" t="s">
        <v>279</v>
      </c>
      <c r="K141" s="186">
        <v>4</v>
      </c>
      <c r="L141" s="267">
        <v>0</v>
      </c>
      <c r="M141" s="268"/>
      <c r="N141" s="269">
        <f t="shared" si="5"/>
        <v>0</v>
      </c>
      <c r="O141" s="265"/>
      <c r="P141" s="265"/>
      <c r="Q141" s="265"/>
      <c r="R141" s="37"/>
      <c r="T141" s="180" t="s">
        <v>20</v>
      </c>
      <c r="U141" s="44" t="s">
        <v>44</v>
      </c>
      <c r="V141" s="36"/>
      <c r="W141" s="181">
        <f t="shared" si="6"/>
        <v>0</v>
      </c>
      <c r="X141" s="181">
        <v>0</v>
      </c>
      <c r="Y141" s="181">
        <f t="shared" si="7"/>
        <v>0</v>
      </c>
      <c r="Z141" s="181">
        <v>0</v>
      </c>
      <c r="AA141" s="182">
        <f t="shared" si="8"/>
        <v>0</v>
      </c>
      <c r="AR141" s="18" t="s">
        <v>298</v>
      </c>
      <c r="AT141" s="18" t="s">
        <v>214</v>
      </c>
      <c r="AU141" s="18" t="s">
        <v>89</v>
      </c>
      <c r="AY141" s="18" t="s">
        <v>195</v>
      </c>
      <c r="BE141" s="118">
        <f t="shared" si="9"/>
        <v>0</v>
      </c>
      <c r="BF141" s="118">
        <f t="shared" si="10"/>
        <v>0</v>
      </c>
      <c r="BG141" s="118">
        <f t="shared" si="11"/>
        <v>0</v>
      </c>
      <c r="BH141" s="118">
        <f t="shared" si="12"/>
        <v>0</v>
      </c>
      <c r="BI141" s="118">
        <f t="shared" si="13"/>
        <v>0</v>
      </c>
      <c r="BJ141" s="18" t="s">
        <v>89</v>
      </c>
      <c r="BK141" s="118">
        <f t="shared" si="14"/>
        <v>0</v>
      </c>
      <c r="BL141" s="18" t="s">
        <v>293</v>
      </c>
      <c r="BM141" s="18" t="s">
        <v>645</v>
      </c>
    </row>
    <row r="142" spans="2:65" s="1" customFormat="1" ht="31.5" customHeight="1">
      <c r="B142" s="35"/>
      <c r="C142" s="175" t="s">
        <v>366</v>
      </c>
      <c r="D142" s="175" t="s">
        <v>196</v>
      </c>
      <c r="E142" s="176" t="s">
        <v>646</v>
      </c>
      <c r="F142" s="262" t="s">
        <v>647</v>
      </c>
      <c r="G142" s="262"/>
      <c r="H142" s="262"/>
      <c r="I142" s="262"/>
      <c r="J142" s="177" t="s">
        <v>279</v>
      </c>
      <c r="K142" s="178">
        <v>120</v>
      </c>
      <c r="L142" s="263">
        <v>0</v>
      </c>
      <c r="M142" s="264"/>
      <c r="N142" s="265">
        <f t="shared" si="5"/>
        <v>0</v>
      </c>
      <c r="O142" s="265"/>
      <c r="P142" s="265"/>
      <c r="Q142" s="265"/>
      <c r="R142" s="37"/>
      <c r="T142" s="180" t="s">
        <v>20</v>
      </c>
      <c r="U142" s="44" t="s">
        <v>44</v>
      </c>
      <c r="V142" s="36"/>
      <c r="W142" s="181">
        <f t="shared" si="6"/>
        <v>0</v>
      </c>
      <c r="X142" s="181">
        <v>0</v>
      </c>
      <c r="Y142" s="181">
        <f t="shared" si="7"/>
        <v>0</v>
      </c>
      <c r="Z142" s="181">
        <v>0</v>
      </c>
      <c r="AA142" s="182">
        <f t="shared" si="8"/>
        <v>0</v>
      </c>
      <c r="AR142" s="18" t="s">
        <v>293</v>
      </c>
      <c r="AT142" s="18" t="s">
        <v>196</v>
      </c>
      <c r="AU142" s="18" t="s">
        <v>89</v>
      </c>
      <c r="AY142" s="18" t="s">
        <v>195</v>
      </c>
      <c r="BE142" s="118">
        <f t="shared" si="9"/>
        <v>0</v>
      </c>
      <c r="BF142" s="118">
        <f t="shared" si="10"/>
        <v>0</v>
      </c>
      <c r="BG142" s="118">
        <f t="shared" si="11"/>
        <v>0</v>
      </c>
      <c r="BH142" s="118">
        <f t="shared" si="12"/>
        <v>0</v>
      </c>
      <c r="BI142" s="118">
        <f t="shared" si="13"/>
        <v>0</v>
      </c>
      <c r="BJ142" s="18" t="s">
        <v>89</v>
      </c>
      <c r="BK142" s="118">
        <f t="shared" si="14"/>
        <v>0</v>
      </c>
      <c r="BL142" s="18" t="s">
        <v>293</v>
      </c>
      <c r="BM142" s="18" t="s">
        <v>648</v>
      </c>
    </row>
    <row r="143" spans="2:65" s="1" customFormat="1" ht="31.5" customHeight="1">
      <c r="B143" s="35"/>
      <c r="C143" s="175" t="s">
        <v>370</v>
      </c>
      <c r="D143" s="175" t="s">
        <v>196</v>
      </c>
      <c r="E143" s="176" t="s">
        <v>649</v>
      </c>
      <c r="F143" s="262" t="s">
        <v>650</v>
      </c>
      <c r="G143" s="262"/>
      <c r="H143" s="262"/>
      <c r="I143" s="262"/>
      <c r="J143" s="177" t="s">
        <v>279</v>
      </c>
      <c r="K143" s="178">
        <v>3</v>
      </c>
      <c r="L143" s="263">
        <v>0</v>
      </c>
      <c r="M143" s="264"/>
      <c r="N143" s="265">
        <f t="shared" si="5"/>
        <v>0</v>
      </c>
      <c r="O143" s="265"/>
      <c r="P143" s="265"/>
      <c r="Q143" s="265"/>
      <c r="R143" s="37"/>
      <c r="T143" s="180" t="s">
        <v>20</v>
      </c>
      <c r="U143" s="44" t="s">
        <v>44</v>
      </c>
      <c r="V143" s="36"/>
      <c r="W143" s="181">
        <f t="shared" si="6"/>
        <v>0</v>
      </c>
      <c r="X143" s="181">
        <v>0</v>
      </c>
      <c r="Y143" s="181">
        <f t="shared" si="7"/>
        <v>0</v>
      </c>
      <c r="Z143" s="181">
        <v>0</v>
      </c>
      <c r="AA143" s="182">
        <f t="shared" si="8"/>
        <v>0</v>
      </c>
      <c r="AR143" s="18" t="s">
        <v>293</v>
      </c>
      <c r="AT143" s="18" t="s">
        <v>196</v>
      </c>
      <c r="AU143" s="18" t="s">
        <v>89</v>
      </c>
      <c r="AY143" s="18" t="s">
        <v>195</v>
      </c>
      <c r="BE143" s="118">
        <f t="shared" si="9"/>
        <v>0</v>
      </c>
      <c r="BF143" s="118">
        <f t="shared" si="10"/>
        <v>0</v>
      </c>
      <c r="BG143" s="118">
        <f t="shared" si="11"/>
        <v>0</v>
      </c>
      <c r="BH143" s="118">
        <f t="shared" si="12"/>
        <v>0</v>
      </c>
      <c r="BI143" s="118">
        <f t="shared" si="13"/>
        <v>0</v>
      </c>
      <c r="BJ143" s="18" t="s">
        <v>89</v>
      </c>
      <c r="BK143" s="118">
        <f t="shared" si="14"/>
        <v>0</v>
      </c>
      <c r="BL143" s="18" t="s">
        <v>293</v>
      </c>
      <c r="BM143" s="18" t="s">
        <v>651</v>
      </c>
    </row>
    <row r="144" spans="2:65" s="1" customFormat="1" ht="31.5" customHeight="1">
      <c r="B144" s="35"/>
      <c r="C144" s="175" t="s">
        <v>374</v>
      </c>
      <c r="D144" s="175" t="s">
        <v>196</v>
      </c>
      <c r="E144" s="176" t="s">
        <v>652</v>
      </c>
      <c r="F144" s="262" t="s">
        <v>653</v>
      </c>
      <c r="G144" s="262"/>
      <c r="H144" s="262"/>
      <c r="I144" s="262"/>
      <c r="J144" s="177" t="s">
        <v>279</v>
      </c>
      <c r="K144" s="178">
        <v>45</v>
      </c>
      <c r="L144" s="263">
        <v>0</v>
      </c>
      <c r="M144" s="264"/>
      <c r="N144" s="265">
        <f t="shared" si="5"/>
        <v>0</v>
      </c>
      <c r="O144" s="265"/>
      <c r="P144" s="265"/>
      <c r="Q144" s="265"/>
      <c r="R144" s="37"/>
      <c r="T144" s="180" t="s">
        <v>20</v>
      </c>
      <c r="U144" s="44" t="s">
        <v>44</v>
      </c>
      <c r="V144" s="36"/>
      <c r="W144" s="181">
        <f t="shared" si="6"/>
        <v>0</v>
      </c>
      <c r="X144" s="181">
        <v>0</v>
      </c>
      <c r="Y144" s="181">
        <f t="shared" si="7"/>
        <v>0</v>
      </c>
      <c r="Z144" s="181">
        <v>0</v>
      </c>
      <c r="AA144" s="182">
        <f t="shared" si="8"/>
        <v>0</v>
      </c>
      <c r="AR144" s="18" t="s">
        <v>293</v>
      </c>
      <c r="AT144" s="18" t="s">
        <v>196</v>
      </c>
      <c r="AU144" s="18" t="s">
        <v>89</v>
      </c>
      <c r="AY144" s="18" t="s">
        <v>195</v>
      </c>
      <c r="BE144" s="118">
        <f t="shared" si="9"/>
        <v>0</v>
      </c>
      <c r="BF144" s="118">
        <f t="shared" si="10"/>
        <v>0</v>
      </c>
      <c r="BG144" s="118">
        <f t="shared" si="11"/>
        <v>0</v>
      </c>
      <c r="BH144" s="118">
        <f t="shared" si="12"/>
        <v>0</v>
      </c>
      <c r="BI144" s="118">
        <f t="shared" si="13"/>
        <v>0</v>
      </c>
      <c r="BJ144" s="18" t="s">
        <v>89</v>
      </c>
      <c r="BK144" s="118">
        <f t="shared" si="14"/>
        <v>0</v>
      </c>
      <c r="BL144" s="18" t="s">
        <v>293</v>
      </c>
      <c r="BM144" s="18" t="s">
        <v>654</v>
      </c>
    </row>
    <row r="145" spans="2:65" s="1" customFormat="1" ht="31.5" customHeight="1">
      <c r="B145" s="35"/>
      <c r="C145" s="175" t="s">
        <v>378</v>
      </c>
      <c r="D145" s="175" t="s">
        <v>196</v>
      </c>
      <c r="E145" s="176" t="s">
        <v>655</v>
      </c>
      <c r="F145" s="262" t="s">
        <v>656</v>
      </c>
      <c r="G145" s="262"/>
      <c r="H145" s="262"/>
      <c r="I145" s="262"/>
      <c r="J145" s="177" t="s">
        <v>279</v>
      </c>
      <c r="K145" s="178">
        <v>3</v>
      </c>
      <c r="L145" s="263">
        <v>0</v>
      </c>
      <c r="M145" s="264"/>
      <c r="N145" s="265">
        <f t="shared" si="5"/>
        <v>0</v>
      </c>
      <c r="O145" s="265"/>
      <c r="P145" s="265"/>
      <c r="Q145" s="265"/>
      <c r="R145" s="37"/>
      <c r="T145" s="180" t="s">
        <v>20</v>
      </c>
      <c r="U145" s="44" t="s">
        <v>44</v>
      </c>
      <c r="V145" s="36"/>
      <c r="W145" s="181">
        <f t="shared" si="6"/>
        <v>0</v>
      </c>
      <c r="X145" s="181">
        <v>0</v>
      </c>
      <c r="Y145" s="181">
        <f t="shared" si="7"/>
        <v>0</v>
      </c>
      <c r="Z145" s="181">
        <v>0</v>
      </c>
      <c r="AA145" s="182">
        <f t="shared" si="8"/>
        <v>0</v>
      </c>
      <c r="AR145" s="18" t="s">
        <v>293</v>
      </c>
      <c r="AT145" s="18" t="s">
        <v>196</v>
      </c>
      <c r="AU145" s="18" t="s">
        <v>89</v>
      </c>
      <c r="AY145" s="18" t="s">
        <v>195</v>
      </c>
      <c r="BE145" s="118">
        <f t="shared" si="9"/>
        <v>0</v>
      </c>
      <c r="BF145" s="118">
        <f t="shared" si="10"/>
        <v>0</v>
      </c>
      <c r="BG145" s="118">
        <f t="shared" si="11"/>
        <v>0</v>
      </c>
      <c r="BH145" s="118">
        <f t="shared" si="12"/>
        <v>0</v>
      </c>
      <c r="BI145" s="118">
        <f t="shared" si="13"/>
        <v>0</v>
      </c>
      <c r="BJ145" s="18" t="s">
        <v>89</v>
      </c>
      <c r="BK145" s="118">
        <f t="shared" si="14"/>
        <v>0</v>
      </c>
      <c r="BL145" s="18" t="s">
        <v>293</v>
      </c>
      <c r="BM145" s="18" t="s">
        <v>657</v>
      </c>
    </row>
    <row r="146" spans="2:65" s="1" customFormat="1" ht="31.5" customHeight="1">
      <c r="B146" s="35"/>
      <c r="C146" s="175" t="s">
        <v>382</v>
      </c>
      <c r="D146" s="175" t="s">
        <v>196</v>
      </c>
      <c r="E146" s="176" t="s">
        <v>658</v>
      </c>
      <c r="F146" s="262" t="s">
        <v>659</v>
      </c>
      <c r="G146" s="262"/>
      <c r="H146" s="262"/>
      <c r="I146" s="262"/>
      <c r="J146" s="177" t="s">
        <v>279</v>
      </c>
      <c r="K146" s="178">
        <v>50</v>
      </c>
      <c r="L146" s="263">
        <v>0</v>
      </c>
      <c r="M146" s="264"/>
      <c r="N146" s="265">
        <f t="shared" si="5"/>
        <v>0</v>
      </c>
      <c r="O146" s="265"/>
      <c r="P146" s="265"/>
      <c r="Q146" s="265"/>
      <c r="R146" s="37"/>
      <c r="T146" s="180" t="s">
        <v>20</v>
      </c>
      <c r="U146" s="44" t="s">
        <v>44</v>
      </c>
      <c r="V146" s="36"/>
      <c r="W146" s="181">
        <f t="shared" si="6"/>
        <v>0</v>
      </c>
      <c r="X146" s="181">
        <v>0</v>
      </c>
      <c r="Y146" s="181">
        <f t="shared" si="7"/>
        <v>0</v>
      </c>
      <c r="Z146" s="181">
        <v>0</v>
      </c>
      <c r="AA146" s="182">
        <f t="shared" si="8"/>
        <v>0</v>
      </c>
      <c r="AR146" s="18" t="s">
        <v>293</v>
      </c>
      <c r="AT146" s="18" t="s">
        <v>196</v>
      </c>
      <c r="AU146" s="18" t="s">
        <v>89</v>
      </c>
      <c r="AY146" s="18" t="s">
        <v>195</v>
      </c>
      <c r="BE146" s="118">
        <f t="shared" si="9"/>
        <v>0</v>
      </c>
      <c r="BF146" s="118">
        <f t="shared" si="10"/>
        <v>0</v>
      </c>
      <c r="BG146" s="118">
        <f t="shared" si="11"/>
        <v>0</v>
      </c>
      <c r="BH146" s="118">
        <f t="shared" si="12"/>
        <v>0</v>
      </c>
      <c r="BI146" s="118">
        <f t="shared" si="13"/>
        <v>0</v>
      </c>
      <c r="BJ146" s="18" t="s">
        <v>89</v>
      </c>
      <c r="BK146" s="118">
        <f t="shared" si="14"/>
        <v>0</v>
      </c>
      <c r="BL146" s="18" t="s">
        <v>293</v>
      </c>
      <c r="BM146" s="18" t="s">
        <v>660</v>
      </c>
    </row>
    <row r="147" spans="2:65" s="1" customFormat="1" ht="31.5" customHeight="1">
      <c r="B147" s="35"/>
      <c r="C147" s="183" t="s">
        <v>386</v>
      </c>
      <c r="D147" s="183" t="s">
        <v>214</v>
      </c>
      <c r="E147" s="184" t="s">
        <v>661</v>
      </c>
      <c r="F147" s="266" t="s">
        <v>662</v>
      </c>
      <c r="G147" s="266"/>
      <c r="H147" s="266"/>
      <c r="I147" s="266"/>
      <c r="J147" s="185" t="s">
        <v>279</v>
      </c>
      <c r="K147" s="186">
        <v>120</v>
      </c>
      <c r="L147" s="267">
        <v>0</v>
      </c>
      <c r="M147" s="268"/>
      <c r="N147" s="269">
        <f t="shared" si="5"/>
        <v>0</v>
      </c>
      <c r="O147" s="265"/>
      <c r="P147" s="265"/>
      <c r="Q147" s="265"/>
      <c r="R147" s="37"/>
      <c r="T147" s="180" t="s">
        <v>20</v>
      </c>
      <c r="U147" s="44" t="s">
        <v>44</v>
      </c>
      <c r="V147" s="36"/>
      <c r="W147" s="181">
        <f t="shared" si="6"/>
        <v>0</v>
      </c>
      <c r="X147" s="181">
        <v>0</v>
      </c>
      <c r="Y147" s="181">
        <f t="shared" si="7"/>
        <v>0</v>
      </c>
      <c r="Z147" s="181">
        <v>0</v>
      </c>
      <c r="AA147" s="182">
        <f t="shared" si="8"/>
        <v>0</v>
      </c>
      <c r="AR147" s="18" t="s">
        <v>298</v>
      </c>
      <c r="AT147" s="18" t="s">
        <v>214</v>
      </c>
      <c r="AU147" s="18" t="s">
        <v>89</v>
      </c>
      <c r="AY147" s="18" t="s">
        <v>195</v>
      </c>
      <c r="BE147" s="118">
        <f t="shared" si="9"/>
        <v>0</v>
      </c>
      <c r="BF147" s="118">
        <f t="shared" si="10"/>
        <v>0</v>
      </c>
      <c r="BG147" s="118">
        <f t="shared" si="11"/>
        <v>0</v>
      </c>
      <c r="BH147" s="118">
        <f t="shared" si="12"/>
        <v>0</v>
      </c>
      <c r="BI147" s="118">
        <f t="shared" si="13"/>
        <v>0</v>
      </c>
      <c r="BJ147" s="18" t="s">
        <v>89</v>
      </c>
      <c r="BK147" s="118">
        <f t="shared" si="14"/>
        <v>0</v>
      </c>
      <c r="BL147" s="18" t="s">
        <v>293</v>
      </c>
      <c r="BM147" s="18" t="s">
        <v>663</v>
      </c>
    </row>
    <row r="148" spans="2:65" s="1" customFormat="1" ht="31.5" customHeight="1">
      <c r="B148" s="35"/>
      <c r="C148" s="183" t="s">
        <v>390</v>
      </c>
      <c r="D148" s="183" t="s">
        <v>214</v>
      </c>
      <c r="E148" s="184" t="s">
        <v>664</v>
      </c>
      <c r="F148" s="266" t="s">
        <v>665</v>
      </c>
      <c r="G148" s="266"/>
      <c r="H148" s="266"/>
      <c r="I148" s="266"/>
      <c r="J148" s="185" t="s">
        <v>279</v>
      </c>
      <c r="K148" s="186">
        <v>3</v>
      </c>
      <c r="L148" s="267">
        <v>0</v>
      </c>
      <c r="M148" s="268"/>
      <c r="N148" s="269">
        <f t="shared" si="5"/>
        <v>0</v>
      </c>
      <c r="O148" s="265"/>
      <c r="P148" s="265"/>
      <c r="Q148" s="265"/>
      <c r="R148" s="37"/>
      <c r="T148" s="180" t="s">
        <v>20</v>
      </c>
      <c r="U148" s="44" t="s">
        <v>44</v>
      </c>
      <c r="V148" s="36"/>
      <c r="W148" s="181">
        <f t="shared" si="6"/>
        <v>0</v>
      </c>
      <c r="X148" s="181">
        <v>0</v>
      </c>
      <c r="Y148" s="181">
        <f t="shared" si="7"/>
        <v>0</v>
      </c>
      <c r="Z148" s="181">
        <v>0</v>
      </c>
      <c r="AA148" s="182">
        <f t="shared" si="8"/>
        <v>0</v>
      </c>
      <c r="AR148" s="18" t="s">
        <v>298</v>
      </c>
      <c r="AT148" s="18" t="s">
        <v>214</v>
      </c>
      <c r="AU148" s="18" t="s">
        <v>89</v>
      </c>
      <c r="AY148" s="18" t="s">
        <v>195</v>
      </c>
      <c r="BE148" s="118">
        <f t="shared" si="9"/>
        <v>0</v>
      </c>
      <c r="BF148" s="118">
        <f t="shared" si="10"/>
        <v>0</v>
      </c>
      <c r="BG148" s="118">
        <f t="shared" si="11"/>
        <v>0</v>
      </c>
      <c r="BH148" s="118">
        <f t="shared" si="12"/>
        <v>0</v>
      </c>
      <c r="BI148" s="118">
        <f t="shared" si="13"/>
        <v>0</v>
      </c>
      <c r="BJ148" s="18" t="s">
        <v>89</v>
      </c>
      <c r="BK148" s="118">
        <f t="shared" si="14"/>
        <v>0</v>
      </c>
      <c r="BL148" s="18" t="s">
        <v>293</v>
      </c>
      <c r="BM148" s="18" t="s">
        <v>666</v>
      </c>
    </row>
    <row r="149" spans="2:65" s="1" customFormat="1" ht="31.5" customHeight="1">
      <c r="B149" s="35"/>
      <c r="C149" s="183" t="s">
        <v>394</v>
      </c>
      <c r="D149" s="183" t="s">
        <v>214</v>
      </c>
      <c r="E149" s="184" t="s">
        <v>667</v>
      </c>
      <c r="F149" s="266" t="s">
        <v>668</v>
      </c>
      <c r="G149" s="266"/>
      <c r="H149" s="266"/>
      <c r="I149" s="266"/>
      <c r="J149" s="185" t="s">
        <v>279</v>
      </c>
      <c r="K149" s="186">
        <v>50</v>
      </c>
      <c r="L149" s="267">
        <v>0</v>
      </c>
      <c r="M149" s="268"/>
      <c r="N149" s="269">
        <f t="shared" si="5"/>
        <v>0</v>
      </c>
      <c r="O149" s="265"/>
      <c r="P149" s="265"/>
      <c r="Q149" s="265"/>
      <c r="R149" s="37"/>
      <c r="T149" s="180" t="s">
        <v>20</v>
      </c>
      <c r="U149" s="44" t="s">
        <v>44</v>
      </c>
      <c r="V149" s="36"/>
      <c r="W149" s="181">
        <f t="shared" si="6"/>
        <v>0</v>
      </c>
      <c r="X149" s="181">
        <v>0</v>
      </c>
      <c r="Y149" s="181">
        <f t="shared" si="7"/>
        <v>0</v>
      </c>
      <c r="Z149" s="181">
        <v>0</v>
      </c>
      <c r="AA149" s="182">
        <f t="shared" si="8"/>
        <v>0</v>
      </c>
      <c r="AR149" s="18" t="s">
        <v>298</v>
      </c>
      <c r="AT149" s="18" t="s">
        <v>214</v>
      </c>
      <c r="AU149" s="18" t="s">
        <v>89</v>
      </c>
      <c r="AY149" s="18" t="s">
        <v>195</v>
      </c>
      <c r="BE149" s="118">
        <f t="shared" si="9"/>
        <v>0</v>
      </c>
      <c r="BF149" s="118">
        <f t="shared" si="10"/>
        <v>0</v>
      </c>
      <c r="BG149" s="118">
        <f t="shared" si="11"/>
        <v>0</v>
      </c>
      <c r="BH149" s="118">
        <f t="shared" si="12"/>
        <v>0</v>
      </c>
      <c r="BI149" s="118">
        <f t="shared" si="13"/>
        <v>0</v>
      </c>
      <c r="BJ149" s="18" t="s">
        <v>89</v>
      </c>
      <c r="BK149" s="118">
        <f t="shared" si="14"/>
        <v>0</v>
      </c>
      <c r="BL149" s="18" t="s">
        <v>293</v>
      </c>
      <c r="BM149" s="18" t="s">
        <v>669</v>
      </c>
    </row>
    <row r="150" spans="2:65" s="1" customFormat="1" ht="31.5" customHeight="1">
      <c r="B150" s="35"/>
      <c r="C150" s="183" t="s">
        <v>398</v>
      </c>
      <c r="D150" s="183" t="s">
        <v>214</v>
      </c>
      <c r="E150" s="184" t="s">
        <v>670</v>
      </c>
      <c r="F150" s="266" t="s">
        <v>671</v>
      </c>
      <c r="G150" s="266"/>
      <c r="H150" s="266"/>
      <c r="I150" s="266"/>
      <c r="J150" s="185" t="s">
        <v>279</v>
      </c>
      <c r="K150" s="186">
        <v>3</v>
      </c>
      <c r="L150" s="267">
        <v>0</v>
      </c>
      <c r="M150" s="268"/>
      <c r="N150" s="269">
        <f t="shared" si="5"/>
        <v>0</v>
      </c>
      <c r="O150" s="265"/>
      <c r="P150" s="265"/>
      <c r="Q150" s="265"/>
      <c r="R150" s="37"/>
      <c r="T150" s="180" t="s">
        <v>20</v>
      </c>
      <c r="U150" s="44" t="s">
        <v>44</v>
      </c>
      <c r="V150" s="36"/>
      <c r="W150" s="181">
        <f t="shared" si="6"/>
        <v>0</v>
      </c>
      <c r="X150" s="181">
        <v>0</v>
      </c>
      <c r="Y150" s="181">
        <f t="shared" si="7"/>
        <v>0</v>
      </c>
      <c r="Z150" s="181">
        <v>0</v>
      </c>
      <c r="AA150" s="182">
        <f t="shared" si="8"/>
        <v>0</v>
      </c>
      <c r="AR150" s="18" t="s">
        <v>298</v>
      </c>
      <c r="AT150" s="18" t="s">
        <v>214</v>
      </c>
      <c r="AU150" s="18" t="s">
        <v>89</v>
      </c>
      <c r="AY150" s="18" t="s">
        <v>195</v>
      </c>
      <c r="BE150" s="118">
        <f t="shared" si="9"/>
        <v>0</v>
      </c>
      <c r="BF150" s="118">
        <f t="shared" si="10"/>
        <v>0</v>
      </c>
      <c r="BG150" s="118">
        <f t="shared" si="11"/>
        <v>0</v>
      </c>
      <c r="BH150" s="118">
        <f t="shared" si="12"/>
        <v>0</v>
      </c>
      <c r="BI150" s="118">
        <f t="shared" si="13"/>
        <v>0</v>
      </c>
      <c r="BJ150" s="18" t="s">
        <v>89</v>
      </c>
      <c r="BK150" s="118">
        <f t="shared" si="14"/>
        <v>0</v>
      </c>
      <c r="BL150" s="18" t="s">
        <v>293</v>
      </c>
      <c r="BM150" s="18" t="s">
        <v>672</v>
      </c>
    </row>
    <row r="151" spans="2:65" s="1" customFormat="1" ht="22.5" customHeight="1">
      <c r="B151" s="35"/>
      <c r="C151" s="183" t="s">
        <v>402</v>
      </c>
      <c r="D151" s="183" t="s">
        <v>214</v>
      </c>
      <c r="E151" s="184" t="s">
        <v>673</v>
      </c>
      <c r="F151" s="266" t="s">
        <v>674</v>
      </c>
      <c r="G151" s="266"/>
      <c r="H151" s="266"/>
      <c r="I151" s="266"/>
      <c r="J151" s="185" t="s">
        <v>279</v>
      </c>
      <c r="K151" s="186">
        <v>50</v>
      </c>
      <c r="L151" s="267">
        <v>0</v>
      </c>
      <c r="M151" s="268"/>
      <c r="N151" s="269">
        <f t="shared" si="5"/>
        <v>0</v>
      </c>
      <c r="O151" s="265"/>
      <c r="P151" s="265"/>
      <c r="Q151" s="265"/>
      <c r="R151" s="37"/>
      <c r="T151" s="180" t="s">
        <v>20</v>
      </c>
      <c r="U151" s="44" t="s">
        <v>44</v>
      </c>
      <c r="V151" s="36"/>
      <c r="W151" s="181">
        <f t="shared" si="6"/>
        <v>0</v>
      </c>
      <c r="X151" s="181">
        <v>0</v>
      </c>
      <c r="Y151" s="181">
        <f t="shared" si="7"/>
        <v>0</v>
      </c>
      <c r="Z151" s="181">
        <v>0</v>
      </c>
      <c r="AA151" s="182">
        <f t="shared" si="8"/>
        <v>0</v>
      </c>
      <c r="AR151" s="18" t="s">
        <v>298</v>
      </c>
      <c r="AT151" s="18" t="s">
        <v>214</v>
      </c>
      <c r="AU151" s="18" t="s">
        <v>89</v>
      </c>
      <c r="AY151" s="18" t="s">
        <v>195</v>
      </c>
      <c r="BE151" s="118">
        <f t="shared" si="9"/>
        <v>0</v>
      </c>
      <c r="BF151" s="118">
        <f t="shared" si="10"/>
        <v>0</v>
      </c>
      <c r="BG151" s="118">
        <f t="shared" si="11"/>
        <v>0</v>
      </c>
      <c r="BH151" s="118">
        <f t="shared" si="12"/>
        <v>0</v>
      </c>
      <c r="BI151" s="118">
        <f t="shared" si="13"/>
        <v>0</v>
      </c>
      <c r="BJ151" s="18" t="s">
        <v>89</v>
      </c>
      <c r="BK151" s="118">
        <f t="shared" si="14"/>
        <v>0</v>
      </c>
      <c r="BL151" s="18" t="s">
        <v>293</v>
      </c>
      <c r="BM151" s="18" t="s">
        <v>675</v>
      </c>
    </row>
    <row r="152" spans="2:65" s="1" customFormat="1" ht="22.5" customHeight="1">
      <c r="B152" s="35"/>
      <c r="C152" s="175" t="s">
        <v>364</v>
      </c>
      <c r="D152" s="175" t="s">
        <v>196</v>
      </c>
      <c r="E152" s="176" t="s">
        <v>676</v>
      </c>
      <c r="F152" s="262" t="s">
        <v>677</v>
      </c>
      <c r="G152" s="262"/>
      <c r="H152" s="262"/>
      <c r="I152" s="262"/>
      <c r="J152" s="177" t="s">
        <v>303</v>
      </c>
      <c r="K152" s="178">
        <v>30</v>
      </c>
      <c r="L152" s="263">
        <v>0</v>
      </c>
      <c r="M152" s="264"/>
      <c r="N152" s="265">
        <f t="shared" si="5"/>
        <v>0</v>
      </c>
      <c r="O152" s="265"/>
      <c r="P152" s="265"/>
      <c r="Q152" s="265"/>
      <c r="R152" s="37"/>
      <c r="T152" s="180" t="s">
        <v>20</v>
      </c>
      <c r="U152" s="44" t="s">
        <v>44</v>
      </c>
      <c r="V152" s="36"/>
      <c r="W152" s="181">
        <f t="shared" si="6"/>
        <v>0</v>
      </c>
      <c r="X152" s="181">
        <v>0</v>
      </c>
      <c r="Y152" s="181">
        <f t="shared" si="7"/>
        <v>0</v>
      </c>
      <c r="Z152" s="181">
        <v>0</v>
      </c>
      <c r="AA152" s="182">
        <f t="shared" si="8"/>
        <v>0</v>
      </c>
      <c r="AR152" s="18" t="s">
        <v>293</v>
      </c>
      <c r="AT152" s="18" t="s">
        <v>196</v>
      </c>
      <c r="AU152" s="18" t="s">
        <v>89</v>
      </c>
      <c r="AY152" s="18" t="s">
        <v>195</v>
      </c>
      <c r="BE152" s="118">
        <f t="shared" si="9"/>
        <v>0</v>
      </c>
      <c r="BF152" s="118">
        <f t="shared" si="10"/>
        <v>0</v>
      </c>
      <c r="BG152" s="118">
        <f t="shared" si="11"/>
        <v>0</v>
      </c>
      <c r="BH152" s="118">
        <f t="shared" si="12"/>
        <v>0</v>
      </c>
      <c r="BI152" s="118">
        <f t="shared" si="13"/>
        <v>0</v>
      </c>
      <c r="BJ152" s="18" t="s">
        <v>89</v>
      </c>
      <c r="BK152" s="118">
        <f t="shared" si="14"/>
        <v>0</v>
      </c>
      <c r="BL152" s="18" t="s">
        <v>293</v>
      </c>
      <c r="BM152" s="18" t="s">
        <v>293</v>
      </c>
    </row>
    <row r="153" spans="2:65" s="1" customFormat="1" ht="22.5" customHeight="1">
      <c r="B153" s="35"/>
      <c r="C153" s="175" t="s">
        <v>409</v>
      </c>
      <c r="D153" s="175" t="s">
        <v>196</v>
      </c>
      <c r="E153" s="176" t="s">
        <v>609</v>
      </c>
      <c r="F153" s="262" t="s">
        <v>678</v>
      </c>
      <c r="G153" s="262"/>
      <c r="H153" s="262"/>
      <c r="I153" s="262"/>
      <c r="J153" s="177" t="s">
        <v>283</v>
      </c>
      <c r="K153" s="178">
        <v>1</v>
      </c>
      <c r="L153" s="263">
        <v>0</v>
      </c>
      <c r="M153" s="264"/>
      <c r="N153" s="265">
        <f t="shared" ref="N153:N175" si="15">ROUND(L153*K153,2)</f>
        <v>0</v>
      </c>
      <c r="O153" s="265"/>
      <c r="P153" s="265"/>
      <c r="Q153" s="265"/>
      <c r="R153" s="37"/>
      <c r="T153" s="180" t="s">
        <v>20</v>
      </c>
      <c r="U153" s="44" t="s">
        <v>44</v>
      </c>
      <c r="V153" s="36"/>
      <c r="W153" s="181">
        <f t="shared" ref="W153:W184" si="16">V153*K153</f>
        <v>0</v>
      </c>
      <c r="X153" s="181">
        <v>0</v>
      </c>
      <c r="Y153" s="181">
        <f t="shared" ref="Y153:Y184" si="17">X153*K153</f>
        <v>0</v>
      </c>
      <c r="Z153" s="181">
        <v>0</v>
      </c>
      <c r="AA153" s="182">
        <f t="shared" ref="AA153:AA184" si="18">Z153*K153</f>
        <v>0</v>
      </c>
      <c r="AR153" s="18" t="s">
        <v>293</v>
      </c>
      <c r="AT153" s="18" t="s">
        <v>196</v>
      </c>
      <c r="AU153" s="18" t="s">
        <v>89</v>
      </c>
      <c r="AY153" s="18" t="s">
        <v>195</v>
      </c>
      <c r="BE153" s="118">
        <f t="shared" ref="BE153:BE175" si="19">IF(U153="základná",N153,0)</f>
        <v>0</v>
      </c>
      <c r="BF153" s="118">
        <f t="shared" ref="BF153:BF175" si="20">IF(U153="znížená",N153,0)</f>
        <v>0</v>
      </c>
      <c r="BG153" s="118">
        <f t="shared" ref="BG153:BG175" si="21">IF(U153="zákl. prenesená",N153,0)</f>
        <v>0</v>
      </c>
      <c r="BH153" s="118">
        <f t="shared" ref="BH153:BH175" si="22">IF(U153="zníž. prenesená",N153,0)</f>
        <v>0</v>
      </c>
      <c r="BI153" s="118">
        <f t="shared" ref="BI153:BI175" si="23">IF(U153="nulová",N153,0)</f>
        <v>0</v>
      </c>
      <c r="BJ153" s="18" t="s">
        <v>89</v>
      </c>
      <c r="BK153" s="118">
        <f t="shared" ref="BK153:BK175" si="24">ROUND(L153*K153,2)</f>
        <v>0</v>
      </c>
      <c r="BL153" s="18" t="s">
        <v>293</v>
      </c>
      <c r="BM153" s="18" t="s">
        <v>679</v>
      </c>
    </row>
    <row r="154" spans="2:65" s="1" customFormat="1" ht="22.5" customHeight="1">
      <c r="B154" s="35"/>
      <c r="C154" s="175" t="s">
        <v>413</v>
      </c>
      <c r="D154" s="175" t="s">
        <v>196</v>
      </c>
      <c r="E154" s="176" t="s">
        <v>680</v>
      </c>
      <c r="F154" s="262" t="s">
        <v>681</v>
      </c>
      <c r="G154" s="262"/>
      <c r="H154" s="262"/>
      <c r="I154" s="262"/>
      <c r="J154" s="177" t="s">
        <v>283</v>
      </c>
      <c r="K154" s="178">
        <v>8</v>
      </c>
      <c r="L154" s="263">
        <v>0</v>
      </c>
      <c r="M154" s="264"/>
      <c r="N154" s="265">
        <f t="shared" si="15"/>
        <v>0</v>
      </c>
      <c r="O154" s="265"/>
      <c r="P154" s="265"/>
      <c r="Q154" s="265"/>
      <c r="R154" s="37"/>
      <c r="T154" s="180" t="s">
        <v>20</v>
      </c>
      <c r="U154" s="44" t="s">
        <v>44</v>
      </c>
      <c r="V154" s="36"/>
      <c r="W154" s="181">
        <f t="shared" si="16"/>
        <v>0</v>
      </c>
      <c r="X154" s="181">
        <v>0</v>
      </c>
      <c r="Y154" s="181">
        <f t="shared" si="17"/>
        <v>0</v>
      </c>
      <c r="Z154" s="181">
        <v>0</v>
      </c>
      <c r="AA154" s="182">
        <f t="shared" si="18"/>
        <v>0</v>
      </c>
      <c r="AR154" s="18" t="s">
        <v>293</v>
      </c>
      <c r="AT154" s="18" t="s">
        <v>196</v>
      </c>
      <c r="AU154" s="18" t="s">
        <v>89</v>
      </c>
      <c r="AY154" s="18" t="s">
        <v>195</v>
      </c>
      <c r="BE154" s="118">
        <f t="shared" si="19"/>
        <v>0</v>
      </c>
      <c r="BF154" s="118">
        <f t="shared" si="20"/>
        <v>0</v>
      </c>
      <c r="BG154" s="118">
        <f t="shared" si="21"/>
        <v>0</v>
      </c>
      <c r="BH154" s="118">
        <f t="shared" si="22"/>
        <v>0</v>
      </c>
      <c r="BI154" s="118">
        <f t="shared" si="23"/>
        <v>0</v>
      </c>
      <c r="BJ154" s="18" t="s">
        <v>89</v>
      </c>
      <c r="BK154" s="118">
        <f t="shared" si="24"/>
        <v>0</v>
      </c>
      <c r="BL154" s="18" t="s">
        <v>293</v>
      </c>
      <c r="BM154" s="18" t="s">
        <v>682</v>
      </c>
    </row>
    <row r="155" spans="2:65" s="1" customFormat="1" ht="22.5" customHeight="1">
      <c r="B155" s="35"/>
      <c r="C155" s="183" t="s">
        <v>418</v>
      </c>
      <c r="D155" s="183" t="s">
        <v>214</v>
      </c>
      <c r="E155" s="184" t="s">
        <v>683</v>
      </c>
      <c r="F155" s="266" t="s">
        <v>684</v>
      </c>
      <c r="G155" s="266"/>
      <c r="H155" s="266"/>
      <c r="I155" s="266"/>
      <c r="J155" s="185" t="s">
        <v>283</v>
      </c>
      <c r="K155" s="186">
        <v>8</v>
      </c>
      <c r="L155" s="267">
        <v>0</v>
      </c>
      <c r="M155" s="268"/>
      <c r="N155" s="269">
        <f t="shared" si="15"/>
        <v>0</v>
      </c>
      <c r="O155" s="265"/>
      <c r="P155" s="265"/>
      <c r="Q155" s="265"/>
      <c r="R155" s="37"/>
      <c r="T155" s="180" t="s">
        <v>20</v>
      </c>
      <c r="U155" s="44" t="s">
        <v>44</v>
      </c>
      <c r="V155" s="36"/>
      <c r="W155" s="181">
        <f t="shared" si="16"/>
        <v>0</v>
      </c>
      <c r="X155" s="181">
        <v>0</v>
      </c>
      <c r="Y155" s="181">
        <f t="shared" si="17"/>
        <v>0</v>
      </c>
      <c r="Z155" s="181">
        <v>0</v>
      </c>
      <c r="AA155" s="182">
        <f t="shared" si="18"/>
        <v>0</v>
      </c>
      <c r="AR155" s="18" t="s">
        <v>298</v>
      </c>
      <c r="AT155" s="18" t="s">
        <v>214</v>
      </c>
      <c r="AU155" s="18" t="s">
        <v>89</v>
      </c>
      <c r="AY155" s="18" t="s">
        <v>195</v>
      </c>
      <c r="BE155" s="118">
        <f t="shared" si="19"/>
        <v>0</v>
      </c>
      <c r="BF155" s="118">
        <f t="shared" si="20"/>
        <v>0</v>
      </c>
      <c r="BG155" s="118">
        <f t="shared" si="21"/>
        <v>0</v>
      </c>
      <c r="BH155" s="118">
        <f t="shared" si="22"/>
        <v>0</v>
      </c>
      <c r="BI155" s="118">
        <f t="shared" si="23"/>
        <v>0</v>
      </c>
      <c r="BJ155" s="18" t="s">
        <v>89</v>
      </c>
      <c r="BK155" s="118">
        <f t="shared" si="24"/>
        <v>0</v>
      </c>
      <c r="BL155" s="18" t="s">
        <v>293</v>
      </c>
      <c r="BM155" s="18" t="s">
        <v>685</v>
      </c>
    </row>
    <row r="156" spans="2:65" s="1" customFormat="1" ht="31.5" customHeight="1">
      <c r="B156" s="35"/>
      <c r="C156" s="175" t="s">
        <v>635</v>
      </c>
      <c r="D156" s="175" t="s">
        <v>196</v>
      </c>
      <c r="E156" s="176" t="s">
        <v>686</v>
      </c>
      <c r="F156" s="262" t="s">
        <v>687</v>
      </c>
      <c r="G156" s="262"/>
      <c r="H156" s="262"/>
      <c r="I156" s="262"/>
      <c r="J156" s="177" t="s">
        <v>279</v>
      </c>
      <c r="K156" s="178">
        <v>190</v>
      </c>
      <c r="L156" s="263">
        <v>0</v>
      </c>
      <c r="M156" s="264"/>
      <c r="N156" s="265">
        <f t="shared" si="15"/>
        <v>0</v>
      </c>
      <c r="O156" s="265"/>
      <c r="P156" s="265"/>
      <c r="Q156" s="265"/>
      <c r="R156" s="37"/>
      <c r="T156" s="180" t="s">
        <v>20</v>
      </c>
      <c r="U156" s="44" t="s">
        <v>44</v>
      </c>
      <c r="V156" s="36"/>
      <c r="W156" s="181">
        <f t="shared" si="16"/>
        <v>0</v>
      </c>
      <c r="X156" s="181">
        <v>0</v>
      </c>
      <c r="Y156" s="181">
        <f t="shared" si="17"/>
        <v>0</v>
      </c>
      <c r="Z156" s="181">
        <v>0</v>
      </c>
      <c r="AA156" s="182">
        <f t="shared" si="18"/>
        <v>0</v>
      </c>
      <c r="AR156" s="18" t="s">
        <v>293</v>
      </c>
      <c r="AT156" s="18" t="s">
        <v>196</v>
      </c>
      <c r="AU156" s="18" t="s">
        <v>89</v>
      </c>
      <c r="AY156" s="18" t="s">
        <v>195</v>
      </c>
      <c r="BE156" s="118">
        <f t="shared" si="19"/>
        <v>0</v>
      </c>
      <c r="BF156" s="118">
        <f t="shared" si="20"/>
        <v>0</v>
      </c>
      <c r="BG156" s="118">
        <f t="shared" si="21"/>
        <v>0</v>
      </c>
      <c r="BH156" s="118">
        <f t="shared" si="22"/>
        <v>0</v>
      </c>
      <c r="BI156" s="118">
        <f t="shared" si="23"/>
        <v>0</v>
      </c>
      <c r="BJ156" s="18" t="s">
        <v>89</v>
      </c>
      <c r="BK156" s="118">
        <f t="shared" si="24"/>
        <v>0</v>
      </c>
      <c r="BL156" s="18" t="s">
        <v>293</v>
      </c>
      <c r="BM156" s="18" t="s">
        <v>688</v>
      </c>
    </row>
    <row r="157" spans="2:65" s="1" customFormat="1" ht="31.5" customHeight="1">
      <c r="B157" s="35"/>
      <c r="C157" s="175" t="s">
        <v>689</v>
      </c>
      <c r="D157" s="175" t="s">
        <v>196</v>
      </c>
      <c r="E157" s="176" t="s">
        <v>690</v>
      </c>
      <c r="F157" s="262" t="s">
        <v>691</v>
      </c>
      <c r="G157" s="262"/>
      <c r="H157" s="262"/>
      <c r="I157" s="262"/>
      <c r="J157" s="177" t="s">
        <v>279</v>
      </c>
      <c r="K157" s="178">
        <v>130</v>
      </c>
      <c r="L157" s="263">
        <v>0</v>
      </c>
      <c r="M157" s="264"/>
      <c r="N157" s="265">
        <f t="shared" si="15"/>
        <v>0</v>
      </c>
      <c r="O157" s="265"/>
      <c r="P157" s="265"/>
      <c r="Q157" s="265"/>
      <c r="R157" s="37"/>
      <c r="T157" s="180" t="s">
        <v>20</v>
      </c>
      <c r="U157" s="44" t="s">
        <v>44</v>
      </c>
      <c r="V157" s="36"/>
      <c r="W157" s="181">
        <f t="shared" si="16"/>
        <v>0</v>
      </c>
      <c r="X157" s="181">
        <v>0</v>
      </c>
      <c r="Y157" s="181">
        <f t="shared" si="17"/>
        <v>0</v>
      </c>
      <c r="Z157" s="181">
        <v>0</v>
      </c>
      <c r="AA157" s="182">
        <f t="shared" si="18"/>
        <v>0</v>
      </c>
      <c r="AR157" s="18" t="s">
        <v>293</v>
      </c>
      <c r="AT157" s="18" t="s">
        <v>196</v>
      </c>
      <c r="AU157" s="18" t="s">
        <v>89</v>
      </c>
      <c r="AY157" s="18" t="s">
        <v>195</v>
      </c>
      <c r="BE157" s="118">
        <f t="shared" si="19"/>
        <v>0</v>
      </c>
      <c r="BF157" s="118">
        <f t="shared" si="20"/>
        <v>0</v>
      </c>
      <c r="BG157" s="118">
        <f t="shared" si="21"/>
        <v>0</v>
      </c>
      <c r="BH157" s="118">
        <f t="shared" si="22"/>
        <v>0</v>
      </c>
      <c r="BI157" s="118">
        <f t="shared" si="23"/>
        <v>0</v>
      </c>
      <c r="BJ157" s="18" t="s">
        <v>89</v>
      </c>
      <c r="BK157" s="118">
        <f t="shared" si="24"/>
        <v>0</v>
      </c>
      <c r="BL157" s="18" t="s">
        <v>293</v>
      </c>
      <c r="BM157" s="18" t="s">
        <v>692</v>
      </c>
    </row>
    <row r="158" spans="2:65" s="1" customFormat="1" ht="22.5" customHeight="1">
      <c r="B158" s="35"/>
      <c r="C158" s="183" t="s">
        <v>639</v>
      </c>
      <c r="D158" s="183" t="s">
        <v>214</v>
      </c>
      <c r="E158" s="184" t="s">
        <v>693</v>
      </c>
      <c r="F158" s="266" t="s">
        <v>694</v>
      </c>
      <c r="G158" s="266"/>
      <c r="H158" s="266"/>
      <c r="I158" s="266"/>
      <c r="J158" s="185" t="s">
        <v>608</v>
      </c>
      <c r="K158" s="186">
        <v>76</v>
      </c>
      <c r="L158" s="267">
        <v>0</v>
      </c>
      <c r="M158" s="268"/>
      <c r="N158" s="269">
        <f t="shared" si="15"/>
        <v>0</v>
      </c>
      <c r="O158" s="265"/>
      <c r="P158" s="265"/>
      <c r="Q158" s="265"/>
      <c r="R158" s="37"/>
      <c r="T158" s="180" t="s">
        <v>20</v>
      </c>
      <c r="U158" s="44" t="s">
        <v>44</v>
      </c>
      <c r="V158" s="36"/>
      <c r="W158" s="181">
        <f t="shared" si="16"/>
        <v>0</v>
      </c>
      <c r="X158" s="181">
        <v>0</v>
      </c>
      <c r="Y158" s="181">
        <f t="shared" si="17"/>
        <v>0</v>
      </c>
      <c r="Z158" s="181">
        <v>0</v>
      </c>
      <c r="AA158" s="182">
        <f t="shared" si="18"/>
        <v>0</v>
      </c>
      <c r="AR158" s="18" t="s">
        <v>298</v>
      </c>
      <c r="AT158" s="18" t="s">
        <v>214</v>
      </c>
      <c r="AU158" s="18" t="s">
        <v>89</v>
      </c>
      <c r="AY158" s="18" t="s">
        <v>195</v>
      </c>
      <c r="BE158" s="118">
        <f t="shared" si="19"/>
        <v>0</v>
      </c>
      <c r="BF158" s="118">
        <f t="shared" si="20"/>
        <v>0</v>
      </c>
      <c r="BG158" s="118">
        <f t="shared" si="21"/>
        <v>0</v>
      </c>
      <c r="BH158" s="118">
        <f t="shared" si="22"/>
        <v>0</v>
      </c>
      <c r="BI158" s="118">
        <f t="shared" si="23"/>
        <v>0</v>
      </c>
      <c r="BJ158" s="18" t="s">
        <v>89</v>
      </c>
      <c r="BK158" s="118">
        <f t="shared" si="24"/>
        <v>0</v>
      </c>
      <c r="BL158" s="18" t="s">
        <v>293</v>
      </c>
      <c r="BM158" s="18" t="s">
        <v>695</v>
      </c>
    </row>
    <row r="159" spans="2:65" s="1" customFormat="1" ht="22.5" customHeight="1">
      <c r="B159" s="35"/>
      <c r="C159" s="183" t="s">
        <v>696</v>
      </c>
      <c r="D159" s="183" t="s">
        <v>214</v>
      </c>
      <c r="E159" s="184" t="s">
        <v>697</v>
      </c>
      <c r="F159" s="266" t="s">
        <v>698</v>
      </c>
      <c r="G159" s="266"/>
      <c r="H159" s="266"/>
      <c r="I159" s="266"/>
      <c r="J159" s="185" t="s">
        <v>283</v>
      </c>
      <c r="K159" s="186">
        <v>62</v>
      </c>
      <c r="L159" s="267">
        <v>0</v>
      </c>
      <c r="M159" s="268"/>
      <c r="N159" s="269">
        <f t="shared" si="15"/>
        <v>0</v>
      </c>
      <c r="O159" s="265"/>
      <c r="P159" s="265"/>
      <c r="Q159" s="265"/>
      <c r="R159" s="37"/>
      <c r="T159" s="180" t="s">
        <v>20</v>
      </c>
      <c r="U159" s="44" t="s">
        <v>44</v>
      </c>
      <c r="V159" s="36"/>
      <c r="W159" s="181">
        <f t="shared" si="16"/>
        <v>0</v>
      </c>
      <c r="X159" s="181">
        <v>0</v>
      </c>
      <c r="Y159" s="181">
        <f t="shared" si="17"/>
        <v>0</v>
      </c>
      <c r="Z159" s="181">
        <v>0</v>
      </c>
      <c r="AA159" s="182">
        <f t="shared" si="18"/>
        <v>0</v>
      </c>
      <c r="AR159" s="18" t="s">
        <v>298</v>
      </c>
      <c r="AT159" s="18" t="s">
        <v>214</v>
      </c>
      <c r="AU159" s="18" t="s">
        <v>89</v>
      </c>
      <c r="AY159" s="18" t="s">
        <v>195</v>
      </c>
      <c r="BE159" s="118">
        <f t="shared" si="19"/>
        <v>0</v>
      </c>
      <c r="BF159" s="118">
        <f t="shared" si="20"/>
        <v>0</v>
      </c>
      <c r="BG159" s="118">
        <f t="shared" si="21"/>
        <v>0</v>
      </c>
      <c r="BH159" s="118">
        <f t="shared" si="22"/>
        <v>0</v>
      </c>
      <c r="BI159" s="118">
        <f t="shared" si="23"/>
        <v>0</v>
      </c>
      <c r="BJ159" s="18" t="s">
        <v>89</v>
      </c>
      <c r="BK159" s="118">
        <f t="shared" si="24"/>
        <v>0</v>
      </c>
      <c r="BL159" s="18" t="s">
        <v>293</v>
      </c>
      <c r="BM159" s="18" t="s">
        <v>699</v>
      </c>
    </row>
    <row r="160" spans="2:65" s="1" customFormat="1" ht="22.5" customHeight="1">
      <c r="B160" s="35"/>
      <c r="C160" s="175" t="s">
        <v>642</v>
      </c>
      <c r="D160" s="175" t="s">
        <v>196</v>
      </c>
      <c r="E160" s="176" t="s">
        <v>700</v>
      </c>
      <c r="F160" s="262" t="s">
        <v>701</v>
      </c>
      <c r="G160" s="262"/>
      <c r="H160" s="262"/>
      <c r="I160" s="262"/>
      <c r="J160" s="177" t="s">
        <v>211</v>
      </c>
      <c r="K160" s="178">
        <v>3</v>
      </c>
      <c r="L160" s="263">
        <v>0</v>
      </c>
      <c r="M160" s="264"/>
      <c r="N160" s="265">
        <f t="shared" si="15"/>
        <v>0</v>
      </c>
      <c r="O160" s="265"/>
      <c r="P160" s="265"/>
      <c r="Q160" s="265"/>
      <c r="R160" s="37"/>
      <c r="T160" s="180" t="s">
        <v>20</v>
      </c>
      <c r="U160" s="44" t="s">
        <v>44</v>
      </c>
      <c r="V160" s="36"/>
      <c r="W160" s="181">
        <f t="shared" si="16"/>
        <v>0</v>
      </c>
      <c r="X160" s="181">
        <v>0</v>
      </c>
      <c r="Y160" s="181">
        <f t="shared" si="17"/>
        <v>0</v>
      </c>
      <c r="Z160" s="181">
        <v>0</v>
      </c>
      <c r="AA160" s="182">
        <f t="shared" si="18"/>
        <v>0</v>
      </c>
      <c r="AR160" s="18" t="s">
        <v>293</v>
      </c>
      <c r="AT160" s="18" t="s">
        <v>196</v>
      </c>
      <c r="AU160" s="18" t="s">
        <v>89</v>
      </c>
      <c r="AY160" s="18" t="s">
        <v>195</v>
      </c>
      <c r="BE160" s="118">
        <f t="shared" si="19"/>
        <v>0</v>
      </c>
      <c r="BF160" s="118">
        <f t="shared" si="20"/>
        <v>0</v>
      </c>
      <c r="BG160" s="118">
        <f t="shared" si="21"/>
        <v>0</v>
      </c>
      <c r="BH160" s="118">
        <f t="shared" si="22"/>
        <v>0</v>
      </c>
      <c r="BI160" s="118">
        <f t="shared" si="23"/>
        <v>0</v>
      </c>
      <c r="BJ160" s="18" t="s">
        <v>89</v>
      </c>
      <c r="BK160" s="118">
        <f t="shared" si="24"/>
        <v>0</v>
      </c>
      <c r="BL160" s="18" t="s">
        <v>293</v>
      </c>
      <c r="BM160" s="18" t="s">
        <v>702</v>
      </c>
    </row>
    <row r="161" spans="2:65" s="1" customFormat="1" ht="22.5" customHeight="1">
      <c r="B161" s="35"/>
      <c r="C161" s="183" t="s">
        <v>645</v>
      </c>
      <c r="D161" s="183" t="s">
        <v>214</v>
      </c>
      <c r="E161" s="184" t="s">
        <v>703</v>
      </c>
      <c r="F161" s="266" t="s">
        <v>704</v>
      </c>
      <c r="G161" s="266"/>
      <c r="H161" s="266"/>
      <c r="I161" s="266"/>
      <c r="J161" s="185" t="s">
        <v>283</v>
      </c>
      <c r="K161" s="186">
        <v>3</v>
      </c>
      <c r="L161" s="267">
        <v>0</v>
      </c>
      <c r="M161" s="268"/>
      <c r="N161" s="269">
        <f t="shared" si="15"/>
        <v>0</v>
      </c>
      <c r="O161" s="265"/>
      <c r="P161" s="265"/>
      <c r="Q161" s="265"/>
      <c r="R161" s="37"/>
      <c r="T161" s="180" t="s">
        <v>20</v>
      </c>
      <c r="U161" s="44" t="s">
        <v>44</v>
      </c>
      <c r="V161" s="36"/>
      <c r="W161" s="181">
        <f t="shared" si="16"/>
        <v>0</v>
      </c>
      <c r="X161" s="181">
        <v>0</v>
      </c>
      <c r="Y161" s="181">
        <f t="shared" si="17"/>
        <v>0</v>
      </c>
      <c r="Z161" s="181">
        <v>0</v>
      </c>
      <c r="AA161" s="182">
        <f t="shared" si="18"/>
        <v>0</v>
      </c>
      <c r="AR161" s="18" t="s">
        <v>298</v>
      </c>
      <c r="AT161" s="18" t="s">
        <v>214</v>
      </c>
      <c r="AU161" s="18" t="s">
        <v>89</v>
      </c>
      <c r="AY161" s="18" t="s">
        <v>195</v>
      </c>
      <c r="BE161" s="118">
        <f t="shared" si="19"/>
        <v>0</v>
      </c>
      <c r="BF161" s="118">
        <f t="shared" si="20"/>
        <v>0</v>
      </c>
      <c r="BG161" s="118">
        <f t="shared" si="21"/>
        <v>0</v>
      </c>
      <c r="BH161" s="118">
        <f t="shared" si="22"/>
        <v>0</v>
      </c>
      <c r="BI161" s="118">
        <f t="shared" si="23"/>
        <v>0</v>
      </c>
      <c r="BJ161" s="18" t="s">
        <v>89</v>
      </c>
      <c r="BK161" s="118">
        <f t="shared" si="24"/>
        <v>0</v>
      </c>
      <c r="BL161" s="18" t="s">
        <v>293</v>
      </c>
      <c r="BM161" s="18" t="s">
        <v>705</v>
      </c>
    </row>
    <row r="162" spans="2:65" s="1" customFormat="1" ht="22.5" customHeight="1">
      <c r="B162" s="35"/>
      <c r="C162" s="183" t="s">
        <v>706</v>
      </c>
      <c r="D162" s="183" t="s">
        <v>214</v>
      </c>
      <c r="E162" s="184" t="s">
        <v>707</v>
      </c>
      <c r="F162" s="266" t="s">
        <v>708</v>
      </c>
      <c r="G162" s="266"/>
      <c r="H162" s="266"/>
      <c r="I162" s="266"/>
      <c r="J162" s="185" t="s">
        <v>283</v>
      </c>
      <c r="K162" s="186">
        <v>3</v>
      </c>
      <c r="L162" s="267">
        <v>0</v>
      </c>
      <c r="M162" s="268"/>
      <c r="N162" s="269">
        <f t="shared" si="15"/>
        <v>0</v>
      </c>
      <c r="O162" s="265"/>
      <c r="P162" s="265"/>
      <c r="Q162" s="265"/>
      <c r="R162" s="37"/>
      <c r="T162" s="180" t="s">
        <v>20</v>
      </c>
      <c r="U162" s="44" t="s">
        <v>44</v>
      </c>
      <c r="V162" s="36"/>
      <c r="W162" s="181">
        <f t="shared" si="16"/>
        <v>0</v>
      </c>
      <c r="X162" s="181">
        <v>0</v>
      </c>
      <c r="Y162" s="181">
        <f t="shared" si="17"/>
        <v>0</v>
      </c>
      <c r="Z162" s="181">
        <v>0</v>
      </c>
      <c r="AA162" s="182">
        <f t="shared" si="18"/>
        <v>0</v>
      </c>
      <c r="AR162" s="18" t="s">
        <v>298</v>
      </c>
      <c r="AT162" s="18" t="s">
        <v>214</v>
      </c>
      <c r="AU162" s="18" t="s">
        <v>89</v>
      </c>
      <c r="AY162" s="18" t="s">
        <v>195</v>
      </c>
      <c r="BE162" s="118">
        <f t="shared" si="19"/>
        <v>0</v>
      </c>
      <c r="BF162" s="118">
        <f t="shared" si="20"/>
        <v>0</v>
      </c>
      <c r="BG162" s="118">
        <f t="shared" si="21"/>
        <v>0</v>
      </c>
      <c r="BH162" s="118">
        <f t="shared" si="22"/>
        <v>0</v>
      </c>
      <c r="BI162" s="118">
        <f t="shared" si="23"/>
        <v>0</v>
      </c>
      <c r="BJ162" s="18" t="s">
        <v>89</v>
      </c>
      <c r="BK162" s="118">
        <f t="shared" si="24"/>
        <v>0</v>
      </c>
      <c r="BL162" s="18" t="s">
        <v>293</v>
      </c>
      <c r="BM162" s="18" t="s">
        <v>709</v>
      </c>
    </row>
    <row r="163" spans="2:65" s="1" customFormat="1" ht="22.5" customHeight="1">
      <c r="B163" s="35"/>
      <c r="C163" s="175" t="s">
        <v>648</v>
      </c>
      <c r="D163" s="175" t="s">
        <v>196</v>
      </c>
      <c r="E163" s="176" t="s">
        <v>710</v>
      </c>
      <c r="F163" s="262" t="s">
        <v>711</v>
      </c>
      <c r="G163" s="262"/>
      <c r="H163" s="262"/>
      <c r="I163" s="262"/>
      <c r="J163" s="177" t="s">
        <v>211</v>
      </c>
      <c r="K163" s="178">
        <v>48</v>
      </c>
      <c r="L163" s="263">
        <v>0</v>
      </c>
      <c r="M163" s="264"/>
      <c r="N163" s="265">
        <f t="shared" si="15"/>
        <v>0</v>
      </c>
      <c r="O163" s="265"/>
      <c r="P163" s="265"/>
      <c r="Q163" s="265"/>
      <c r="R163" s="37"/>
      <c r="T163" s="180" t="s">
        <v>20</v>
      </c>
      <c r="U163" s="44" t="s">
        <v>44</v>
      </c>
      <c r="V163" s="36"/>
      <c r="W163" s="181">
        <f t="shared" si="16"/>
        <v>0</v>
      </c>
      <c r="X163" s="181">
        <v>0</v>
      </c>
      <c r="Y163" s="181">
        <f t="shared" si="17"/>
        <v>0</v>
      </c>
      <c r="Z163" s="181">
        <v>0</v>
      </c>
      <c r="AA163" s="182">
        <f t="shared" si="18"/>
        <v>0</v>
      </c>
      <c r="AR163" s="18" t="s">
        <v>293</v>
      </c>
      <c r="AT163" s="18" t="s">
        <v>196</v>
      </c>
      <c r="AU163" s="18" t="s">
        <v>89</v>
      </c>
      <c r="AY163" s="18" t="s">
        <v>195</v>
      </c>
      <c r="BE163" s="118">
        <f t="shared" si="19"/>
        <v>0</v>
      </c>
      <c r="BF163" s="118">
        <f t="shared" si="20"/>
        <v>0</v>
      </c>
      <c r="BG163" s="118">
        <f t="shared" si="21"/>
        <v>0</v>
      </c>
      <c r="BH163" s="118">
        <f t="shared" si="22"/>
        <v>0</v>
      </c>
      <c r="BI163" s="118">
        <f t="shared" si="23"/>
        <v>0</v>
      </c>
      <c r="BJ163" s="18" t="s">
        <v>89</v>
      </c>
      <c r="BK163" s="118">
        <f t="shared" si="24"/>
        <v>0</v>
      </c>
      <c r="BL163" s="18" t="s">
        <v>293</v>
      </c>
      <c r="BM163" s="18" t="s">
        <v>712</v>
      </c>
    </row>
    <row r="164" spans="2:65" s="1" customFormat="1" ht="22.5" customHeight="1">
      <c r="B164" s="35"/>
      <c r="C164" s="183" t="s">
        <v>713</v>
      </c>
      <c r="D164" s="183" t="s">
        <v>214</v>
      </c>
      <c r="E164" s="184" t="s">
        <v>714</v>
      </c>
      <c r="F164" s="266" t="s">
        <v>715</v>
      </c>
      <c r="G164" s="266"/>
      <c r="H164" s="266"/>
      <c r="I164" s="266"/>
      <c r="J164" s="185" t="s">
        <v>283</v>
      </c>
      <c r="K164" s="186">
        <v>48</v>
      </c>
      <c r="L164" s="267">
        <v>0</v>
      </c>
      <c r="M164" s="268"/>
      <c r="N164" s="269">
        <f t="shared" si="15"/>
        <v>0</v>
      </c>
      <c r="O164" s="265"/>
      <c r="P164" s="265"/>
      <c r="Q164" s="265"/>
      <c r="R164" s="37"/>
      <c r="T164" s="180" t="s">
        <v>20</v>
      </c>
      <c r="U164" s="44" t="s">
        <v>44</v>
      </c>
      <c r="V164" s="36"/>
      <c r="W164" s="181">
        <f t="shared" si="16"/>
        <v>0</v>
      </c>
      <c r="X164" s="181">
        <v>0</v>
      </c>
      <c r="Y164" s="181">
        <f t="shared" si="17"/>
        <v>0</v>
      </c>
      <c r="Z164" s="181">
        <v>0</v>
      </c>
      <c r="AA164" s="182">
        <f t="shared" si="18"/>
        <v>0</v>
      </c>
      <c r="AR164" s="18" t="s">
        <v>298</v>
      </c>
      <c r="AT164" s="18" t="s">
        <v>214</v>
      </c>
      <c r="AU164" s="18" t="s">
        <v>89</v>
      </c>
      <c r="AY164" s="18" t="s">
        <v>195</v>
      </c>
      <c r="BE164" s="118">
        <f t="shared" si="19"/>
        <v>0</v>
      </c>
      <c r="BF164" s="118">
        <f t="shared" si="20"/>
        <v>0</v>
      </c>
      <c r="BG164" s="118">
        <f t="shared" si="21"/>
        <v>0</v>
      </c>
      <c r="BH164" s="118">
        <f t="shared" si="22"/>
        <v>0</v>
      </c>
      <c r="BI164" s="118">
        <f t="shared" si="23"/>
        <v>0</v>
      </c>
      <c r="BJ164" s="18" t="s">
        <v>89</v>
      </c>
      <c r="BK164" s="118">
        <f t="shared" si="24"/>
        <v>0</v>
      </c>
      <c r="BL164" s="18" t="s">
        <v>293</v>
      </c>
      <c r="BM164" s="18" t="s">
        <v>716</v>
      </c>
    </row>
    <row r="165" spans="2:65" s="1" customFormat="1" ht="22.5" customHeight="1">
      <c r="B165" s="35"/>
      <c r="C165" s="183" t="s">
        <v>717</v>
      </c>
      <c r="D165" s="183" t="s">
        <v>214</v>
      </c>
      <c r="E165" s="184" t="s">
        <v>718</v>
      </c>
      <c r="F165" s="266" t="s">
        <v>719</v>
      </c>
      <c r="G165" s="266"/>
      <c r="H165" s="266"/>
      <c r="I165" s="266"/>
      <c r="J165" s="185" t="s">
        <v>283</v>
      </c>
      <c r="K165" s="186">
        <v>6</v>
      </c>
      <c r="L165" s="267">
        <v>0</v>
      </c>
      <c r="M165" s="268"/>
      <c r="N165" s="269">
        <f t="shared" si="15"/>
        <v>0</v>
      </c>
      <c r="O165" s="265"/>
      <c r="P165" s="265"/>
      <c r="Q165" s="265"/>
      <c r="R165" s="37"/>
      <c r="T165" s="180" t="s">
        <v>20</v>
      </c>
      <c r="U165" s="44" t="s">
        <v>44</v>
      </c>
      <c r="V165" s="36"/>
      <c r="W165" s="181">
        <f t="shared" si="16"/>
        <v>0</v>
      </c>
      <c r="X165" s="181">
        <v>0</v>
      </c>
      <c r="Y165" s="181">
        <f t="shared" si="17"/>
        <v>0</v>
      </c>
      <c r="Z165" s="181">
        <v>0</v>
      </c>
      <c r="AA165" s="182">
        <f t="shared" si="18"/>
        <v>0</v>
      </c>
      <c r="AR165" s="18" t="s">
        <v>298</v>
      </c>
      <c r="AT165" s="18" t="s">
        <v>214</v>
      </c>
      <c r="AU165" s="18" t="s">
        <v>89</v>
      </c>
      <c r="AY165" s="18" t="s">
        <v>195</v>
      </c>
      <c r="BE165" s="118">
        <f t="shared" si="19"/>
        <v>0</v>
      </c>
      <c r="BF165" s="118">
        <f t="shared" si="20"/>
        <v>0</v>
      </c>
      <c r="BG165" s="118">
        <f t="shared" si="21"/>
        <v>0</v>
      </c>
      <c r="BH165" s="118">
        <f t="shared" si="22"/>
        <v>0</v>
      </c>
      <c r="BI165" s="118">
        <f t="shared" si="23"/>
        <v>0</v>
      </c>
      <c r="BJ165" s="18" t="s">
        <v>89</v>
      </c>
      <c r="BK165" s="118">
        <f t="shared" si="24"/>
        <v>0</v>
      </c>
      <c r="BL165" s="18" t="s">
        <v>293</v>
      </c>
      <c r="BM165" s="18" t="s">
        <v>720</v>
      </c>
    </row>
    <row r="166" spans="2:65" s="1" customFormat="1" ht="31.5" customHeight="1">
      <c r="B166" s="35"/>
      <c r="C166" s="175" t="s">
        <v>651</v>
      </c>
      <c r="D166" s="175" t="s">
        <v>196</v>
      </c>
      <c r="E166" s="176" t="s">
        <v>721</v>
      </c>
      <c r="F166" s="262" t="s">
        <v>722</v>
      </c>
      <c r="G166" s="262"/>
      <c r="H166" s="262"/>
      <c r="I166" s="262"/>
      <c r="J166" s="177" t="s">
        <v>211</v>
      </c>
      <c r="K166" s="178">
        <v>27</v>
      </c>
      <c r="L166" s="263">
        <v>0</v>
      </c>
      <c r="M166" s="264"/>
      <c r="N166" s="265">
        <f t="shared" si="15"/>
        <v>0</v>
      </c>
      <c r="O166" s="265"/>
      <c r="P166" s="265"/>
      <c r="Q166" s="265"/>
      <c r="R166" s="37"/>
      <c r="T166" s="180" t="s">
        <v>20</v>
      </c>
      <c r="U166" s="44" t="s">
        <v>44</v>
      </c>
      <c r="V166" s="36"/>
      <c r="W166" s="181">
        <f t="shared" si="16"/>
        <v>0</v>
      </c>
      <c r="X166" s="181">
        <v>0</v>
      </c>
      <c r="Y166" s="181">
        <f t="shared" si="17"/>
        <v>0</v>
      </c>
      <c r="Z166" s="181">
        <v>0</v>
      </c>
      <c r="AA166" s="182">
        <f t="shared" si="18"/>
        <v>0</v>
      </c>
      <c r="AR166" s="18" t="s">
        <v>293</v>
      </c>
      <c r="AT166" s="18" t="s">
        <v>196</v>
      </c>
      <c r="AU166" s="18" t="s">
        <v>89</v>
      </c>
      <c r="AY166" s="18" t="s">
        <v>195</v>
      </c>
      <c r="BE166" s="118">
        <f t="shared" si="19"/>
        <v>0</v>
      </c>
      <c r="BF166" s="118">
        <f t="shared" si="20"/>
        <v>0</v>
      </c>
      <c r="BG166" s="118">
        <f t="shared" si="21"/>
        <v>0</v>
      </c>
      <c r="BH166" s="118">
        <f t="shared" si="22"/>
        <v>0</v>
      </c>
      <c r="BI166" s="118">
        <f t="shared" si="23"/>
        <v>0</v>
      </c>
      <c r="BJ166" s="18" t="s">
        <v>89</v>
      </c>
      <c r="BK166" s="118">
        <f t="shared" si="24"/>
        <v>0</v>
      </c>
      <c r="BL166" s="18" t="s">
        <v>293</v>
      </c>
      <c r="BM166" s="18" t="s">
        <v>723</v>
      </c>
    </row>
    <row r="167" spans="2:65" s="1" customFormat="1" ht="22.5" customHeight="1">
      <c r="B167" s="35"/>
      <c r="C167" s="183" t="s">
        <v>724</v>
      </c>
      <c r="D167" s="183" t="s">
        <v>214</v>
      </c>
      <c r="E167" s="184" t="s">
        <v>725</v>
      </c>
      <c r="F167" s="266" t="s">
        <v>726</v>
      </c>
      <c r="G167" s="266"/>
      <c r="H167" s="266"/>
      <c r="I167" s="266"/>
      <c r="J167" s="185" t="s">
        <v>283</v>
      </c>
      <c r="K167" s="186">
        <v>8</v>
      </c>
      <c r="L167" s="267">
        <v>0</v>
      </c>
      <c r="M167" s="268"/>
      <c r="N167" s="269">
        <f t="shared" si="15"/>
        <v>0</v>
      </c>
      <c r="O167" s="265"/>
      <c r="P167" s="265"/>
      <c r="Q167" s="265"/>
      <c r="R167" s="37"/>
      <c r="T167" s="180" t="s">
        <v>20</v>
      </c>
      <c r="U167" s="44" t="s">
        <v>44</v>
      </c>
      <c r="V167" s="36"/>
      <c r="W167" s="181">
        <f t="shared" si="16"/>
        <v>0</v>
      </c>
      <c r="X167" s="181">
        <v>0</v>
      </c>
      <c r="Y167" s="181">
        <f t="shared" si="17"/>
        <v>0</v>
      </c>
      <c r="Z167" s="181">
        <v>0</v>
      </c>
      <c r="AA167" s="182">
        <f t="shared" si="18"/>
        <v>0</v>
      </c>
      <c r="AR167" s="18" t="s">
        <v>298</v>
      </c>
      <c r="AT167" s="18" t="s">
        <v>214</v>
      </c>
      <c r="AU167" s="18" t="s">
        <v>89</v>
      </c>
      <c r="AY167" s="18" t="s">
        <v>195</v>
      </c>
      <c r="BE167" s="118">
        <f t="shared" si="19"/>
        <v>0</v>
      </c>
      <c r="BF167" s="118">
        <f t="shared" si="20"/>
        <v>0</v>
      </c>
      <c r="BG167" s="118">
        <f t="shared" si="21"/>
        <v>0</v>
      </c>
      <c r="BH167" s="118">
        <f t="shared" si="22"/>
        <v>0</v>
      </c>
      <c r="BI167" s="118">
        <f t="shared" si="23"/>
        <v>0</v>
      </c>
      <c r="BJ167" s="18" t="s">
        <v>89</v>
      </c>
      <c r="BK167" s="118">
        <f t="shared" si="24"/>
        <v>0</v>
      </c>
      <c r="BL167" s="18" t="s">
        <v>293</v>
      </c>
      <c r="BM167" s="18" t="s">
        <v>727</v>
      </c>
    </row>
    <row r="168" spans="2:65" s="1" customFormat="1" ht="22.5" customHeight="1">
      <c r="B168" s="35"/>
      <c r="C168" s="183" t="s">
        <v>654</v>
      </c>
      <c r="D168" s="183" t="s">
        <v>214</v>
      </c>
      <c r="E168" s="184" t="s">
        <v>728</v>
      </c>
      <c r="F168" s="266" t="s">
        <v>729</v>
      </c>
      <c r="G168" s="266"/>
      <c r="H168" s="266"/>
      <c r="I168" s="266"/>
      <c r="J168" s="185" t="s">
        <v>283</v>
      </c>
      <c r="K168" s="186">
        <v>8</v>
      </c>
      <c r="L168" s="267">
        <v>0</v>
      </c>
      <c r="M168" s="268"/>
      <c r="N168" s="269">
        <f t="shared" si="15"/>
        <v>0</v>
      </c>
      <c r="O168" s="265"/>
      <c r="P168" s="265"/>
      <c r="Q168" s="265"/>
      <c r="R168" s="37"/>
      <c r="T168" s="180" t="s">
        <v>20</v>
      </c>
      <c r="U168" s="44" t="s">
        <v>44</v>
      </c>
      <c r="V168" s="36"/>
      <c r="W168" s="181">
        <f t="shared" si="16"/>
        <v>0</v>
      </c>
      <c r="X168" s="181">
        <v>0</v>
      </c>
      <c r="Y168" s="181">
        <f t="shared" si="17"/>
        <v>0</v>
      </c>
      <c r="Z168" s="181">
        <v>0</v>
      </c>
      <c r="AA168" s="182">
        <f t="shared" si="18"/>
        <v>0</v>
      </c>
      <c r="AR168" s="18" t="s">
        <v>298</v>
      </c>
      <c r="AT168" s="18" t="s">
        <v>214</v>
      </c>
      <c r="AU168" s="18" t="s">
        <v>89</v>
      </c>
      <c r="AY168" s="18" t="s">
        <v>195</v>
      </c>
      <c r="BE168" s="118">
        <f t="shared" si="19"/>
        <v>0</v>
      </c>
      <c r="BF168" s="118">
        <f t="shared" si="20"/>
        <v>0</v>
      </c>
      <c r="BG168" s="118">
        <f t="shared" si="21"/>
        <v>0</v>
      </c>
      <c r="BH168" s="118">
        <f t="shared" si="22"/>
        <v>0</v>
      </c>
      <c r="BI168" s="118">
        <f t="shared" si="23"/>
        <v>0</v>
      </c>
      <c r="BJ168" s="18" t="s">
        <v>89</v>
      </c>
      <c r="BK168" s="118">
        <f t="shared" si="24"/>
        <v>0</v>
      </c>
      <c r="BL168" s="18" t="s">
        <v>293</v>
      </c>
      <c r="BM168" s="18" t="s">
        <v>730</v>
      </c>
    </row>
    <row r="169" spans="2:65" s="1" customFormat="1" ht="22.5" customHeight="1">
      <c r="B169" s="35"/>
      <c r="C169" s="183" t="s">
        <v>731</v>
      </c>
      <c r="D169" s="183" t="s">
        <v>214</v>
      </c>
      <c r="E169" s="184" t="s">
        <v>732</v>
      </c>
      <c r="F169" s="266" t="s">
        <v>733</v>
      </c>
      <c r="G169" s="266"/>
      <c r="H169" s="266"/>
      <c r="I169" s="266"/>
      <c r="J169" s="185" t="s">
        <v>283</v>
      </c>
      <c r="K169" s="186">
        <v>3</v>
      </c>
      <c r="L169" s="267">
        <v>0</v>
      </c>
      <c r="M169" s="268"/>
      <c r="N169" s="269">
        <f t="shared" si="15"/>
        <v>0</v>
      </c>
      <c r="O169" s="265"/>
      <c r="P169" s="265"/>
      <c r="Q169" s="265"/>
      <c r="R169" s="37"/>
      <c r="T169" s="180" t="s">
        <v>20</v>
      </c>
      <c r="U169" s="44" t="s">
        <v>44</v>
      </c>
      <c r="V169" s="36"/>
      <c r="W169" s="181">
        <f t="shared" si="16"/>
        <v>0</v>
      </c>
      <c r="X169" s="181">
        <v>0</v>
      </c>
      <c r="Y169" s="181">
        <f t="shared" si="17"/>
        <v>0</v>
      </c>
      <c r="Z169" s="181">
        <v>0</v>
      </c>
      <c r="AA169" s="182">
        <f t="shared" si="18"/>
        <v>0</v>
      </c>
      <c r="AR169" s="18" t="s">
        <v>298</v>
      </c>
      <c r="AT169" s="18" t="s">
        <v>214</v>
      </c>
      <c r="AU169" s="18" t="s">
        <v>89</v>
      </c>
      <c r="AY169" s="18" t="s">
        <v>195</v>
      </c>
      <c r="BE169" s="118">
        <f t="shared" si="19"/>
        <v>0</v>
      </c>
      <c r="BF169" s="118">
        <f t="shared" si="20"/>
        <v>0</v>
      </c>
      <c r="BG169" s="118">
        <f t="shared" si="21"/>
        <v>0</v>
      </c>
      <c r="BH169" s="118">
        <f t="shared" si="22"/>
        <v>0</v>
      </c>
      <c r="BI169" s="118">
        <f t="shared" si="23"/>
        <v>0</v>
      </c>
      <c r="BJ169" s="18" t="s">
        <v>89</v>
      </c>
      <c r="BK169" s="118">
        <f t="shared" si="24"/>
        <v>0</v>
      </c>
      <c r="BL169" s="18" t="s">
        <v>293</v>
      </c>
      <c r="BM169" s="18" t="s">
        <v>734</v>
      </c>
    </row>
    <row r="170" spans="2:65" s="1" customFormat="1" ht="22.5" customHeight="1">
      <c r="B170" s="35"/>
      <c r="C170" s="183" t="s">
        <v>657</v>
      </c>
      <c r="D170" s="183" t="s">
        <v>214</v>
      </c>
      <c r="E170" s="184" t="s">
        <v>735</v>
      </c>
      <c r="F170" s="266" t="s">
        <v>736</v>
      </c>
      <c r="G170" s="266"/>
      <c r="H170" s="266"/>
      <c r="I170" s="266"/>
      <c r="J170" s="185" t="s">
        <v>283</v>
      </c>
      <c r="K170" s="186">
        <v>8</v>
      </c>
      <c r="L170" s="267">
        <v>0</v>
      </c>
      <c r="M170" s="268"/>
      <c r="N170" s="269">
        <f t="shared" si="15"/>
        <v>0</v>
      </c>
      <c r="O170" s="265"/>
      <c r="P170" s="265"/>
      <c r="Q170" s="265"/>
      <c r="R170" s="37"/>
      <c r="T170" s="180" t="s">
        <v>20</v>
      </c>
      <c r="U170" s="44" t="s">
        <v>44</v>
      </c>
      <c r="V170" s="36"/>
      <c r="W170" s="181">
        <f t="shared" si="16"/>
        <v>0</v>
      </c>
      <c r="X170" s="181">
        <v>0</v>
      </c>
      <c r="Y170" s="181">
        <f t="shared" si="17"/>
        <v>0</v>
      </c>
      <c r="Z170" s="181">
        <v>0</v>
      </c>
      <c r="AA170" s="182">
        <f t="shared" si="18"/>
        <v>0</v>
      </c>
      <c r="AR170" s="18" t="s">
        <v>298</v>
      </c>
      <c r="AT170" s="18" t="s">
        <v>214</v>
      </c>
      <c r="AU170" s="18" t="s">
        <v>89</v>
      </c>
      <c r="AY170" s="18" t="s">
        <v>195</v>
      </c>
      <c r="BE170" s="118">
        <f t="shared" si="19"/>
        <v>0</v>
      </c>
      <c r="BF170" s="118">
        <f t="shared" si="20"/>
        <v>0</v>
      </c>
      <c r="BG170" s="118">
        <f t="shared" si="21"/>
        <v>0</v>
      </c>
      <c r="BH170" s="118">
        <f t="shared" si="22"/>
        <v>0</v>
      </c>
      <c r="BI170" s="118">
        <f t="shared" si="23"/>
        <v>0</v>
      </c>
      <c r="BJ170" s="18" t="s">
        <v>89</v>
      </c>
      <c r="BK170" s="118">
        <f t="shared" si="24"/>
        <v>0</v>
      </c>
      <c r="BL170" s="18" t="s">
        <v>293</v>
      </c>
      <c r="BM170" s="18" t="s">
        <v>737</v>
      </c>
    </row>
    <row r="171" spans="2:65" s="1" customFormat="1" ht="31.5" customHeight="1">
      <c r="B171" s="35"/>
      <c r="C171" s="175" t="s">
        <v>738</v>
      </c>
      <c r="D171" s="175" t="s">
        <v>196</v>
      </c>
      <c r="E171" s="176" t="s">
        <v>629</v>
      </c>
      <c r="F171" s="262" t="s">
        <v>630</v>
      </c>
      <c r="G171" s="262"/>
      <c r="H171" s="262"/>
      <c r="I171" s="262"/>
      <c r="J171" s="177" t="s">
        <v>211</v>
      </c>
      <c r="K171" s="178">
        <v>8</v>
      </c>
      <c r="L171" s="263">
        <v>0</v>
      </c>
      <c r="M171" s="264"/>
      <c r="N171" s="265">
        <f t="shared" si="15"/>
        <v>0</v>
      </c>
      <c r="O171" s="265"/>
      <c r="P171" s="265"/>
      <c r="Q171" s="265"/>
      <c r="R171" s="37"/>
      <c r="T171" s="180" t="s">
        <v>20</v>
      </c>
      <c r="U171" s="44" t="s">
        <v>44</v>
      </c>
      <c r="V171" s="36"/>
      <c r="W171" s="181">
        <f t="shared" si="16"/>
        <v>0</v>
      </c>
      <c r="X171" s="181">
        <v>0</v>
      </c>
      <c r="Y171" s="181">
        <f t="shared" si="17"/>
        <v>0</v>
      </c>
      <c r="Z171" s="181">
        <v>0</v>
      </c>
      <c r="AA171" s="182">
        <f t="shared" si="18"/>
        <v>0</v>
      </c>
      <c r="AR171" s="18" t="s">
        <v>293</v>
      </c>
      <c r="AT171" s="18" t="s">
        <v>196</v>
      </c>
      <c r="AU171" s="18" t="s">
        <v>89</v>
      </c>
      <c r="AY171" s="18" t="s">
        <v>195</v>
      </c>
      <c r="BE171" s="118">
        <f t="shared" si="19"/>
        <v>0</v>
      </c>
      <c r="BF171" s="118">
        <f t="shared" si="20"/>
        <v>0</v>
      </c>
      <c r="BG171" s="118">
        <f t="shared" si="21"/>
        <v>0</v>
      </c>
      <c r="BH171" s="118">
        <f t="shared" si="22"/>
        <v>0</v>
      </c>
      <c r="BI171" s="118">
        <f t="shared" si="23"/>
        <v>0</v>
      </c>
      <c r="BJ171" s="18" t="s">
        <v>89</v>
      </c>
      <c r="BK171" s="118">
        <f t="shared" si="24"/>
        <v>0</v>
      </c>
      <c r="BL171" s="18" t="s">
        <v>293</v>
      </c>
      <c r="BM171" s="18" t="s">
        <v>739</v>
      </c>
    </row>
    <row r="172" spans="2:65" s="1" customFormat="1" ht="22.5" customHeight="1">
      <c r="B172" s="35"/>
      <c r="C172" s="183" t="s">
        <v>660</v>
      </c>
      <c r="D172" s="183" t="s">
        <v>214</v>
      </c>
      <c r="E172" s="184" t="s">
        <v>631</v>
      </c>
      <c r="F172" s="266" t="s">
        <v>632</v>
      </c>
      <c r="G172" s="266"/>
      <c r="H172" s="266"/>
      <c r="I172" s="266"/>
      <c r="J172" s="185" t="s">
        <v>283</v>
      </c>
      <c r="K172" s="186">
        <v>8</v>
      </c>
      <c r="L172" s="267">
        <v>0</v>
      </c>
      <c r="M172" s="268"/>
      <c r="N172" s="269">
        <f t="shared" si="15"/>
        <v>0</v>
      </c>
      <c r="O172" s="265"/>
      <c r="P172" s="265"/>
      <c r="Q172" s="265"/>
      <c r="R172" s="37"/>
      <c r="T172" s="180" t="s">
        <v>20</v>
      </c>
      <c r="U172" s="44" t="s">
        <v>44</v>
      </c>
      <c r="V172" s="36"/>
      <c r="W172" s="181">
        <f t="shared" si="16"/>
        <v>0</v>
      </c>
      <c r="X172" s="181">
        <v>0</v>
      </c>
      <c r="Y172" s="181">
        <f t="shared" si="17"/>
        <v>0</v>
      </c>
      <c r="Z172" s="181">
        <v>0</v>
      </c>
      <c r="AA172" s="182">
        <f t="shared" si="18"/>
        <v>0</v>
      </c>
      <c r="AR172" s="18" t="s">
        <v>298</v>
      </c>
      <c r="AT172" s="18" t="s">
        <v>214</v>
      </c>
      <c r="AU172" s="18" t="s">
        <v>89</v>
      </c>
      <c r="AY172" s="18" t="s">
        <v>195</v>
      </c>
      <c r="BE172" s="118">
        <f t="shared" si="19"/>
        <v>0</v>
      </c>
      <c r="BF172" s="118">
        <f t="shared" si="20"/>
        <v>0</v>
      </c>
      <c r="BG172" s="118">
        <f t="shared" si="21"/>
        <v>0</v>
      </c>
      <c r="BH172" s="118">
        <f t="shared" si="22"/>
        <v>0</v>
      </c>
      <c r="BI172" s="118">
        <f t="shared" si="23"/>
        <v>0</v>
      </c>
      <c r="BJ172" s="18" t="s">
        <v>89</v>
      </c>
      <c r="BK172" s="118">
        <f t="shared" si="24"/>
        <v>0</v>
      </c>
      <c r="BL172" s="18" t="s">
        <v>293</v>
      </c>
      <c r="BM172" s="18" t="s">
        <v>740</v>
      </c>
    </row>
    <row r="173" spans="2:65" s="1" customFormat="1" ht="31.5" customHeight="1">
      <c r="B173" s="35"/>
      <c r="C173" s="175" t="s">
        <v>741</v>
      </c>
      <c r="D173" s="175" t="s">
        <v>196</v>
      </c>
      <c r="E173" s="176" t="s">
        <v>633</v>
      </c>
      <c r="F173" s="262" t="s">
        <v>634</v>
      </c>
      <c r="G173" s="262"/>
      <c r="H173" s="262"/>
      <c r="I173" s="262"/>
      <c r="J173" s="177" t="s">
        <v>211</v>
      </c>
      <c r="K173" s="178">
        <v>8</v>
      </c>
      <c r="L173" s="263">
        <v>0</v>
      </c>
      <c r="M173" s="264"/>
      <c r="N173" s="265">
        <f t="shared" si="15"/>
        <v>0</v>
      </c>
      <c r="O173" s="265"/>
      <c r="P173" s="265"/>
      <c r="Q173" s="265"/>
      <c r="R173" s="37"/>
      <c r="T173" s="180" t="s">
        <v>20</v>
      </c>
      <c r="U173" s="44" t="s">
        <v>44</v>
      </c>
      <c r="V173" s="36"/>
      <c r="W173" s="181">
        <f t="shared" si="16"/>
        <v>0</v>
      </c>
      <c r="X173" s="181">
        <v>0</v>
      </c>
      <c r="Y173" s="181">
        <f t="shared" si="17"/>
        <v>0</v>
      </c>
      <c r="Z173" s="181">
        <v>0</v>
      </c>
      <c r="AA173" s="182">
        <f t="shared" si="18"/>
        <v>0</v>
      </c>
      <c r="AR173" s="18" t="s">
        <v>293</v>
      </c>
      <c r="AT173" s="18" t="s">
        <v>196</v>
      </c>
      <c r="AU173" s="18" t="s">
        <v>89</v>
      </c>
      <c r="AY173" s="18" t="s">
        <v>195</v>
      </c>
      <c r="BE173" s="118">
        <f t="shared" si="19"/>
        <v>0</v>
      </c>
      <c r="BF173" s="118">
        <f t="shared" si="20"/>
        <v>0</v>
      </c>
      <c r="BG173" s="118">
        <f t="shared" si="21"/>
        <v>0</v>
      </c>
      <c r="BH173" s="118">
        <f t="shared" si="22"/>
        <v>0</v>
      </c>
      <c r="BI173" s="118">
        <f t="shared" si="23"/>
        <v>0</v>
      </c>
      <c r="BJ173" s="18" t="s">
        <v>89</v>
      </c>
      <c r="BK173" s="118">
        <f t="shared" si="24"/>
        <v>0</v>
      </c>
      <c r="BL173" s="18" t="s">
        <v>293</v>
      </c>
      <c r="BM173" s="18" t="s">
        <v>742</v>
      </c>
    </row>
    <row r="174" spans="2:65" s="1" customFormat="1" ht="22.5" customHeight="1">
      <c r="B174" s="35"/>
      <c r="C174" s="183" t="s">
        <v>663</v>
      </c>
      <c r="D174" s="183" t="s">
        <v>214</v>
      </c>
      <c r="E174" s="184" t="s">
        <v>636</v>
      </c>
      <c r="F174" s="266" t="s">
        <v>637</v>
      </c>
      <c r="G174" s="266"/>
      <c r="H174" s="266"/>
      <c r="I174" s="266"/>
      <c r="J174" s="185" t="s">
        <v>638</v>
      </c>
      <c r="K174" s="186">
        <v>8</v>
      </c>
      <c r="L174" s="267">
        <v>0</v>
      </c>
      <c r="M174" s="268"/>
      <c r="N174" s="269">
        <f t="shared" si="15"/>
        <v>0</v>
      </c>
      <c r="O174" s="265"/>
      <c r="P174" s="265"/>
      <c r="Q174" s="265"/>
      <c r="R174" s="37"/>
      <c r="T174" s="180" t="s">
        <v>20</v>
      </c>
      <c r="U174" s="44" t="s">
        <v>44</v>
      </c>
      <c r="V174" s="36"/>
      <c r="W174" s="181">
        <f t="shared" si="16"/>
        <v>0</v>
      </c>
      <c r="X174" s="181">
        <v>0</v>
      </c>
      <c r="Y174" s="181">
        <f t="shared" si="17"/>
        <v>0</v>
      </c>
      <c r="Z174" s="181">
        <v>0</v>
      </c>
      <c r="AA174" s="182">
        <f t="shared" si="18"/>
        <v>0</v>
      </c>
      <c r="AR174" s="18" t="s">
        <v>298</v>
      </c>
      <c r="AT174" s="18" t="s">
        <v>214</v>
      </c>
      <c r="AU174" s="18" t="s">
        <v>89</v>
      </c>
      <c r="AY174" s="18" t="s">
        <v>195</v>
      </c>
      <c r="BE174" s="118">
        <f t="shared" si="19"/>
        <v>0</v>
      </c>
      <c r="BF174" s="118">
        <f t="shared" si="20"/>
        <v>0</v>
      </c>
      <c r="BG174" s="118">
        <f t="shared" si="21"/>
        <v>0</v>
      </c>
      <c r="BH174" s="118">
        <f t="shared" si="22"/>
        <v>0</v>
      </c>
      <c r="BI174" s="118">
        <f t="shared" si="23"/>
        <v>0</v>
      </c>
      <c r="BJ174" s="18" t="s">
        <v>89</v>
      </c>
      <c r="BK174" s="118">
        <f t="shared" si="24"/>
        <v>0</v>
      </c>
      <c r="BL174" s="18" t="s">
        <v>293</v>
      </c>
      <c r="BM174" s="18" t="s">
        <v>743</v>
      </c>
    </row>
    <row r="175" spans="2:65" s="1" customFormat="1" ht="22.5" customHeight="1">
      <c r="B175" s="35"/>
      <c r="C175" s="175" t="s">
        <v>744</v>
      </c>
      <c r="D175" s="175" t="s">
        <v>196</v>
      </c>
      <c r="E175" s="176" t="s">
        <v>745</v>
      </c>
      <c r="F175" s="262" t="s">
        <v>746</v>
      </c>
      <c r="G175" s="262"/>
      <c r="H175" s="262"/>
      <c r="I175" s="262"/>
      <c r="J175" s="177" t="s">
        <v>416</v>
      </c>
      <c r="K175" s="179">
        <v>0</v>
      </c>
      <c r="L175" s="263">
        <v>0</v>
      </c>
      <c r="M175" s="264"/>
      <c r="N175" s="265">
        <f t="shared" si="15"/>
        <v>0</v>
      </c>
      <c r="O175" s="265"/>
      <c r="P175" s="265"/>
      <c r="Q175" s="265"/>
      <c r="R175" s="37"/>
      <c r="T175" s="180" t="s">
        <v>20</v>
      </c>
      <c r="U175" s="44" t="s">
        <v>44</v>
      </c>
      <c r="V175" s="36"/>
      <c r="W175" s="181">
        <f t="shared" si="16"/>
        <v>0</v>
      </c>
      <c r="X175" s="181">
        <v>0</v>
      </c>
      <c r="Y175" s="181">
        <f t="shared" si="17"/>
        <v>0</v>
      </c>
      <c r="Z175" s="181">
        <v>0</v>
      </c>
      <c r="AA175" s="182">
        <f t="shared" si="18"/>
        <v>0</v>
      </c>
      <c r="AR175" s="18" t="s">
        <v>293</v>
      </c>
      <c r="AT175" s="18" t="s">
        <v>196</v>
      </c>
      <c r="AU175" s="18" t="s">
        <v>89</v>
      </c>
      <c r="AY175" s="18" t="s">
        <v>195</v>
      </c>
      <c r="BE175" s="118">
        <f t="shared" si="19"/>
        <v>0</v>
      </c>
      <c r="BF175" s="118">
        <f t="shared" si="20"/>
        <v>0</v>
      </c>
      <c r="BG175" s="118">
        <f t="shared" si="21"/>
        <v>0</v>
      </c>
      <c r="BH175" s="118">
        <f t="shared" si="22"/>
        <v>0</v>
      </c>
      <c r="BI175" s="118">
        <f t="shared" si="23"/>
        <v>0</v>
      </c>
      <c r="BJ175" s="18" t="s">
        <v>89</v>
      </c>
      <c r="BK175" s="118">
        <f t="shared" si="24"/>
        <v>0</v>
      </c>
      <c r="BL175" s="18" t="s">
        <v>293</v>
      </c>
      <c r="BM175" s="18" t="s">
        <v>747</v>
      </c>
    </row>
    <row r="176" spans="2:65" s="1" customFormat="1" ht="49.95" customHeight="1">
      <c r="B176" s="35"/>
      <c r="C176" s="36"/>
      <c r="D176" s="166" t="s">
        <v>252</v>
      </c>
      <c r="E176" s="36"/>
      <c r="F176" s="36"/>
      <c r="G176" s="36"/>
      <c r="H176" s="36"/>
      <c r="I176" s="36"/>
      <c r="J176" s="36"/>
      <c r="K176" s="36"/>
      <c r="L176" s="36"/>
      <c r="M176" s="36"/>
      <c r="N176" s="277">
        <f t="shared" ref="N176:N181" si="25">BK176</f>
        <v>0</v>
      </c>
      <c r="O176" s="278"/>
      <c r="P176" s="278"/>
      <c r="Q176" s="278"/>
      <c r="R176" s="37"/>
      <c r="T176" s="150"/>
      <c r="U176" s="36"/>
      <c r="V176" s="36"/>
      <c r="W176" s="36"/>
      <c r="X176" s="36"/>
      <c r="Y176" s="36"/>
      <c r="Z176" s="36"/>
      <c r="AA176" s="78"/>
      <c r="AT176" s="18" t="s">
        <v>76</v>
      </c>
      <c r="AU176" s="18" t="s">
        <v>77</v>
      </c>
      <c r="AY176" s="18" t="s">
        <v>253</v>
      </c>
      <c r="BK176" s="118">
        <f>SUM(BK177:BK181)</f>
        <v>0</v>
      </c>
    </row>
    <row r="177" spans="2:63" s="1" customFormat="1" ht="22.35" customHeight="1">
      <c r="B177" s="35"/>
      <c r="C177" s="187" t="s">
        <v>20</v>
      </c>
      <c r="D177" s="187" t="s">
        <v>196</v>
      </c>
      <c r="E177" s="188" t="s">
        <v>20</v>
      </c>
      <c r="F177" s="270" t="s">
        <v>20</v>
      </c>
      <c r="G177" s="270"/>
      <c r="H177" s="270"/>
      <c r="I177" s="270"/>
      <c r="J177" s="189" t="s">
        <v>20</v>
      </c>
      <c r="K177" s="179"/>
      <c r="L177" s="263"/>
      <c r="M177" s="265"/>
      <c r="N177" s="265">
        <f t="shared" si="25"/>
        <v>0</v>
      </c>
      <c r="O177" s="265"/>
      <c r="P177" s="265"/>
      <c r="Q177" s="265"/>
      <c r="R177" s="37"/>
      <c r="T177" s="180" t="s">
        <v>20</v>
      </c>
      <c r="U177" s="190" t="s">
        <v>44</v>
      </c>
      <c r="V177" s="36"/>
      <c r="W177" s="36"/>
      <c r="X177" s="36"/>
      <c r="Y177" s="36"/>
      <c r="Z177" s="36"/>
      <c r="AA177" s="78"/>
      <c r="AT177" s="18" t="s">
        <v>253</v>
      </c>
      <c r="AU177" s="18" t="s">
        <v>84</v>
      </c>
      <c r="AY177" s="18" t="s">
        <v>253</v>
      </c>
      <c r="BE177" s="118">
        <f>IF(U177="základná",N177,0)</f>
        <v>0</v>
      </c>
      <c r="BF177" s="118">
        <f>IF(U177="znížená",N177,0)</f>
        <v>0</v>
      </c>
      <c r="BG177" s="118">
        <f>IF(U177="zákl. prenesená",N177,0)</f>
        <v>0</v>
      </c>
      <c r="BH177" s="118">
        <f>IF(U177="zníž. prenesená",N177,0)</f>
        <v>0</v>
      </c>
      <c r="BI177" s="118">
        <f>IF(U177="nulová",N177,0)</f>
        <v>0</v>
      </c>
      <c r="BJ177" s="18" t="s">
        <v>89</v>
      </c>
      <c r="BK177" s="118">
        <f>L177*K177</f>
        <v>0</v>
      </c>
    </row>
    <row r="178" spans="2:63" s="1" customFormat="1" ht="22.35" customHeight="1">
      <c r="B178" s="35"/>
      <c r="C178" s="187" t="s">
        <v>20</v>
      </c>
      <c r="D178" s="187" t="s">
        <v>196</v>
      </c>
      <c r="E178" s="188" t="s">
        <v>20</v>
      </c>
      <c r="F178" s="270" t="s">
        <v>20</v>
      </c>
      <c r="G178" s="270"/>
      <c r="H178" s="270"/>
      <c r="I178" s="270"/>
      <c r="J178" s="189" t="s">
        <v>20</v>
      </c>
      <c r="K178" s="179"/>
      <c r="L178" s="263"/>
      <c r="M178" s="265"/>
      <c r="N178" s="265">
        <f t="shared" si="25"/>
        <v>0</v>
      </c>
      <c r="O178" s="265"/>
      <c r="P178" s="265"/>
      <c r="Q178" s="265"/>
      <c r="R178" s="37"/>
      <c r="T178" s="180" t="s">
        <v>20</v>
      </c>
      <c r="U178" s="190" t="s">
        <v>44</v>
      </c>
      <c r="V178" s="36"/>
      <c r="W178" s="36"/>
      <c r="X178" s="36"/>
      <c r="Y178" s="36"/>
      <c r="Z178" s="36"/>
      <c r="AA178" s="78"/>
      <c r="AT178" s="18" t="s">
        <v>253</v>
      </c>
      <c r="AU178" s="18" t="s">
        <v>84</v>
      </c>
      <c r="AY178" s="18" t="s">
        <v>253</v>
      </c>
      <c r="BE178" s="118">
        <f>IF(U178="základná",N178,0)</f>
        <v>0</v>
      </c>
      <c r="BF178" s="118">
        <f>IF(U178="znížená",N178,0)</f>
        <v>0</v>
      </c>
      <c r="BG178" s="118">
        <f>IF(U178="zákl. prenesená",N178,0)</f>
        <v>0</v>
      </c>
      <c r="BH178" s="118">
        <f>IF(U178="zníž. prenesená",N178,0)</f>
        <v>0</v>
      </c>
      <c r="BI178" s="118">
        <f>IF(U178="nulová",N178,0)</f>
        <v>0</v>
      </c>
      <c r="BJ178" s="18" t="s">
        <v>89</v>
      </c>
      <c r="BK178" s="118">
        <f>L178*K178</f>
        <v>0</v>
      </c>
    </row>
    <row r="179" spans="2:63" s="1" customFormat="1" ht="22.35" customHeight="1">
      <c r="B179" s="35"/>
      <c r="C179" s="187" t="s">
        <v>20</v>
      </c>
      <c r="D179" s="187" t="s">
        <v>196</v>
      </c>
      <c r="E179" s="188" t="s">
        <v>20</v>
      </c>
      <c r="F179" s="270" t="s">
        <v>20</v>
      </c>
      <c r="G179" s="270"/>
      <c r="H179" s="270"/>
      <c r="I179" s="270"/>
      <c r="J179" s="189" t="s">
        <v>20</v>
      </c>
      <c r="K179" s="179"/>
      <c r="L179" s="263"/>
      <c r="M179" s="265"/>
      <c r="N179" s="265">
        <f t="shared" si="25"/>
        <v>0</v>
      </c>
      <c r="O179" s="265"/>
      <c r="P179" s="265"/>
      <c r="Q179" s="265"/>
      <c r="R179" s="37"/>
      <c r="T179" s="180" t="s">
        <v>20</v>
      </c>
      <c r="U179" s="190" t="s">
        <v>44</v>
      </c>
      <c r="V179" s="36"/>
      <c r="W179" s="36"/>
      <c r="X179" s="36"/>
      <c r="Y179" s="36"/>
      <c r="Z179" s="36"/>
      <c r="AA179" s="78"/>
      <c r="AT179" s="18" t="s">
        <v>253</v>
      </c>
      <c r="AU179" s="18" t="s">
        <v>84</v>
      </c>
      <c r="AY179" s="18" t="s">
        <v>253</v>
      </c>
      <c r="BE179" s="118">
        <f>IF(U179="základná",N179,0)</f>
        <v>0</v>
      </c>
      <c r="BF179" s="118">
        <f>IF(U179="znížená",N179,0)</f>
        <v>0</v>
      </c>
      <c r="BG179" s="118">
        <f>IF(U179="zákl. prenesená",N179,0)</f>
        <v>0</v>
      </c>
      <c r="BH179" s="118">
        <f>IF(U179="zníž. prenesená",N179,0)</f>
        <v>0</v>
      </c>
      <c r="BI179" s="118">
        <f>IF(U179="nulová",N179,0)</f>
        <v>0</v>
      </c>
      <c r="BJ179" s="18" t="s">
        <v>89</v>
      </c>
      <c r="BK179" s="118">
        <f>L179*K179</f>
        <v>0</v>
      </c>
    </row>
    <row r="180" spans="2:63" s="1" customFormat="1" ht="22.35" customHeight="1">
      <c r="B180" s="35"/>
      <c r="C180" s="187" t="s">
        <v>20</v>
      </c>
      <c r="D180" s="187" t="s">
        <v>196</v>
      </c>
      <c r="E180" s="188" t="s">
        <v>20</v>
      </c>
      <c r="F180" s="270" t="s">
        <v>20</v>
      </c>
      <c r="G180" s="270"/>
      <c r="H180" s="270"/>
      <c r="I180" s="270"/>
      <c r="J180" s="189" t="s">
        <v>20</v>
      </c>
      <c r="K180" s="179"/>
      <c r="L180" s="263"/>
      <c r="M180" s="265"/>
      <c r="N180" s="265">
        <f t="shared" si="25"/>
        <v>0</v>
      </c>
      <c r="O180" s="265"/>
      <c r="P180" s="265"/>
      <c r="Q180" s="265"/>
      <c r="R180" s="37"/>
      <c r="T180" s="180" t="s">
        <v>20</v>
      </c>
      <c r="U180" s="190" t="s">
        <v>44</v>
      </c>
      <c r="V180" s="36"/>
      <c r="W180" s="36"/>
      <c r="X180" s="36"/>
      <c r="Y180" s="36"/>
      <c r="Z180" s="36"/>
      <c r="AA180" s="78"/>
      <c r="AT180" s="18" t="s">
        <v>253</v>
      </c>
      <c r="AU180" s="18" t="s">
        <v>84</v>
      </c>
      <c r="AY180" s="18" t="s">
        <v>253</v>
      </c>
      <c r="BE180" s="118">
        <f>IF(U180="základná",N180,0)</f>
        <v>0</v>
      </c>
      <c r="BF180" s="118">
        <f>IF(U180="znížená",N180,0)</f>
        <v>0</v>
      </c>
      <c r="BG180" s="118">
        <f>IF(U180="zákl. prenesená",N180,0)</f>
        <v>0</v>
      </c>
      <c r="BH180" s="118">
        <f>IF(U180="zníž. prenesená",N180,0)</f>
        <v>0</v>
      </c>
      <c r="BI180" s="118">
        <f>IF(U180="nulová",N180,0)</f>
        <v>0</v>
      </c>
      <c r="BJ180" s="18" t="s">
        <v>89</v>
      </c>
      <c r="BK180" s="118">
        <f>L180*K180</f>
        <v>0</v>
      </c>
    </row>
    <row r="181" spans="2:63" s="1" customFormat="1" ht="22.35" customHeight="1">
      <c r="B181" s="35"/>
      <c r="C181" s="187" t="s">
        <v>20</v>
      </c>
      <c r="D181" s="187" t="s">
        <v>196</v>
      </c>
      <c r="E181" s="188" t="s">
        <v>20</v>
      </c>
      <c r="F181" s="270" t="s">
        <v>20</v>
      </c>
      <c r="G181" s="270"/>
      <c r="H181" s="270"/>
      <c r="I181" s="270"/>
      <c r="J181" s="189" t="s">
        <v>20</v>
      </c>
      <c r="K181" s="179"/>
      <c r="L181" s="263"/>
      <c r="M181" s="265"/>
      <c r="N181" s="265">
        <f t="shared" si="25"/>
        <v>0</v>
      </c>
      <c r="O181" s="265"/>
      <c r="P181" s="265"/>
      <c r="Q181" s="265"/>
      <c r="R181" s="37"/>
      <c r="T181" s="180" t="s">
        <v>20</v>
      </c>
      <c r="U181" s="190" t="s">
        <v>44</v>
      </c>
      <c r="V181" s="56"/>
      <c r="W181" s="56"/>
      <c r="X181" s="56"/>
      <c r="Y181" s="56"/>
      <c r="Z181" s="56"/>
      <c r="AA181" s="58"/>
      <c r="AT181" s="18" t="s">
        <v>253</v>
      </c>
      <c r="AU181" s="18" t="s">
        <v>84</v>
      </c>
      <c r="AY181" s="18" t="s">
        <v>253</v>
      </c>
      <c r="BE181" s="118">
        <f>IF(U181="základná",N181,0)</f>
        <v>0</v>
      </c>
      <c r="BF181" s="118">
        <f>IF(U181="znížená",N181,0)</f>
        <v>0</v>
      </c>
      <c r="BG181" s="118">
        <f>IF(U181="zákl. prenesená",N181,0)</f>
        <v>0</v>
      </c>
      <c r="BH181" s="118">
        <f>IF(U181="zníž. prenesená",N181,0)</f>
        <v>0</v>
      </c>
      <c r="BI181" s="118">
        <f>IF(U181="nulová",N181,0)</f>
        <v>0</v>
      </c>
      <c r="BJ181" s="18" t="s">
        <v>89</v>
      </c>
      <c r="BK181" s="118">
        <f>L181*K181</f>
        <v>0</v>
      </c>
    </row>
    <row r="182" spans="2:63" s="1" customFormat="1" ht="6.9" customHeight="1">
      <c r="B182" s="59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1"/>
    </row>
  </sheetData>
  <sheetProtection password="CC35" sheet="1" objects="1" scenarios="1" formatCells="0" formatColumns="0" formatRows="0" sort="0" autoFilter="0"/>
  <mergeCells count="249">
    <mergeCell ref="H1:K1"/>
    <mergeCell ref="S2:AC2"/>
    <mergeCell ref="F180:I180"/>
    <mergeCell ref="L180:M180"/>
    <mergeCell ref="N180:Q180"/>
    <mergeCell ref="F181:I181"/>
    <mergeCell ref="L181:M181"/>
    <mergeCell ref="N181:Q181"/>
    <mergeCell ref="N118:Q118"/>
    <mergeCell ref="N119:Q119"/>
    <mergeCell ref="N120:Q120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M112:P112"/>
    <mergeCell ref="M114:Q114"/>
    <mergeCell ref="M115:Q115"/>
    <mergeCell ref="F117:I117"/>
    <mergeCell ref="L117:M117"/>
    <mergeCell ref="N117:Q117"/>
    <mergeCell ref="F121:I121"/>
    <mergeCell ref="L121:M121"/>
    <mergeCell ref="N121:Q121"/>
    <mergeCell ref="D97:H97"/>
    <mergeCell ref="N97:Q97"/>
    <mergeCell ref="D98:H98"/>
    <mergeCell ref="N98:Q98"/>
    <mergeCell ref="N99:Q99"/>
    <mergeCell ref="L101:Q101"/>
    <mergeCell ref="C107:Q107"/>
    <mergeCell ref="F109:P109"/>
    <mergeCell ref="F110:P110"/>
    <mergeCell ref="N89:Q89"/>
    <mergeCell ref="N90:Q90"/>
    <mergeCell ref="N91:Q91"/>
    <mergeCell ref="N93:Q93"/>
    <mergeCell ref="D94:H94"/>
    <mergeCell ref="N94:Q94"/>
    <mergeCell ref="D95:H95"/>
    <mergeCell ref="N95:Q95"/>
    <mergeCell ref="D96:H96"/>
    <mergeCell ref="N96:Q96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é sú hodnoty K, M." sqref="D177:D182">
      <formula1>"K, M"</formula1>
    </dataValidation>
    <dataValidation type="list" allowBlank="1" showInputMessage="1" showErrorMessage="1" error="Povolené sú hodnoty základná, znížená, nulová." sqref="U177:U182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17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6" fitToHeight="100" orientation="portrait" blackAndWhite="1" r:id="rId1"/>
  <headerFooter>
    <oddFooter>&amp;CStrana &amp;P z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53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6"/>
      <c r="B1" s="12"/>
      <c r="C1" s="12"/>
      <c r="D1" s="13" t="s">
        <v>1</v>
      </c>
      <c r="E1" s="12"/>
      <c r="F1" s="14" t="s">
        <v>151</v>
      </c>
      <c r="G1" s="14"/>
      <c r="H1" s="279" t="s">
        <v>152</v>
      </c>
      <c r="I1" s="279"/>
      <c r="J1" s="279"/>
      <c r="K1" s="279"/>
      <c r="L1" s="14" t="s">
        <v>153</v>
      </c>
      <c r="M1" s="12"/>
      <c r="N1" s="12"/>
      <c r="O1" s="13" t="s">
        <v>154</v>
      </c>
      <c r="P1" s="12"/>
      <c r="Q1" s="12"/>
      <c r="R1" s="12"/>
      <c r="S1" s="14" t="s">
        <v>155</v>
      </c>
      <c r="T1" s="14"/>
      <c r="U1" s="126"/>
      <c r="V1" s="126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191" t="s">
        <v>7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S2" s="239" t="s">
        <v>8</v>
      </c>
      <c r="T2" s="240"/>
      <c r="U2" s="240"/>
      <c r="V2" s="240"/>
      <c r="W2" s="240"/>
      <c r="X2" s="240"/>
      <c r="Y2" s="240"/>
      <c r="Z2" s="240"/>
      <c r="AA2" s="240"/>
      <c r="AB2" s="240"/>
      <c r="AC2" s="240"/>
      <c r="AT2" s="18" t="s">
        <v>141</v>
      </c>
    </row>
    <row r="3" spans="1:6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77</v>
      </c>
    </row>
    <row r="4" spans="1:66" ht="36.9" customHeight="1">
      <c r="B4" s="22"/>
      <c r="C4" s="193" t="s">
        <v>156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23"/>
      <c r="T4" s="24" t="s">
        <v>12</v>
      </c>
      <c r="AT4" s="18" t="s">
        <v>6</v>
      </c>
    </row>
    <row r="5" spans="1:66" ht="6.9" customHeight="1">
      <c r="B5" s="22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3"/>
    </row>
    <row r="6" spans="1:66" ht="25.35" customHeight="1">
      <c r="B6" s="22"/>
      <c r="C6" s="26"/>
      <c r="D6" s="30" t="s">
        <v>17</v>
      </c>
      <c r="E6" s="26"/>
      <c r="F6" s="241" t="str">
        <f>'Rekapitulácia stavby'!K6</f>
        <v>Zberný dvor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6"/>
      <c r="R6" s="23"/>
    </row>
    <row r="7" spans="1:66" s="1" customFormat="1" ht="32.85" customHeight="1">
      <c r="B7" s="35"/>
      <c r="C7" s="36"/>
      <c r="D7" s="29" t="s">
        <v>157</v>
      </c>
      <c r="E7" s="36"/>
      <c r="F7" s="199" t="s">
        <v>748</v>
      </c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36"/>
      <c r="R7" s="37"/>
    </row>
    <row r="8" spans="1:66" s="1" customFormat="1" ht="14.4" customHeight="1">
      <c r="B8" s="35"/>
      <c r="C8" s="36"/>
      <c r="D8" s="30" t="s">
        <v>19</v>
      </c>
      <c r="E8" s="36"/>
      <c r="F8" s="28" t="s">
        <v>20</v>
      </c>
      <c r="G8" s="36"/>
      <c r="H8" s="36"/>
      <c r="I8" s="36"/>
      <c r="J8" s="36"/>
      <c r="K8" s="36"/>
      <c r="L8" s="36"/>
      <c r="M8" s="30" t="s">
        <v>21</v>
      </c>
      <c r="N8" s="36"/>
      <c r="O8" s="28" t="s">
        <v>20</v>
      </c>
      <c r="P8" s="36"/>
      <c r="Q8" s="36"/>
      <c r="R8" s="37"/>
    </row>
    <row r="9" spans="1:66" s="1" customFormat="1" ht="14.4" customHeight="1">
      <c r="B9" s="35"/>
      <c r="C9" s="36"/>
      <c r="D9" s="30" t="s">
        <v>22</v>
      </c>
      <c r="E9" s="36"/>
      <c r="F9" s="28" t="s">
        <v>23</v>
      </c>
      <c r="G9" s="36"/>
      <c r="H9" s="36"/>
      <c r="I9" s="36"/>
      <c r="J9" s="36"/>
      <c r="K9" s="36"/>
      <c r="L9" s="36"/>
      <c r="M9" s="30" t="s">
        <v>24</v>
      </c>
      <c r="N9" s="36"/>
      <c r="O9" s="244" t="str">
        <f>'Rekapitulácia stavby'!AN8</f>
        <v>20. 3. 2018</v>
      </c>
      <c r="P9" s="245"/>
      <c r="Q9" s="36"/>
      <c r="R9" s="37"/>
    </row>
    <row r="10" spans="1:66" s="1" customFormat="1" ht="10.8" customHeight="1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7"/>
    </row>
    <row r="11" spans="1:66" s="1" customFormat="1" ht="14.4" customHeight="1">
      <c r="B11" s="35"/>
      <c r="C11" s="36"/>
      <c r="D11" s="30" t="s">
        <v>26</v>
      </c>
      <c r="E11" s="36"/>
      <c r="F11" s="36"/>
      <c r="G11" s="36"/>
      <c r="H11" s="36"/>
      <c r="I11" s="36"/>
      <c r="J11" s="36"/>
      <c r="K11" s="36"/>
      <c r="L11" s="36"/>
      <c r="M11" s="30" t="s">
        <v>27</v>
      </c>
      <c r="N11" s="36"/>
      <c r="O11" s="197" t="s">
        <v>20</v>
      </c>
      <c r="P11" s="197"/>
      <c r="Q11" s="36"/>
      <c r="R11" s="37"/>
    </row>
    <row r="12" spans="1:66" s="1" customFormat="1" ht="18" customHeight="1">
      <c r="B12" s="35"/>
      <c r="C12" s="36"/>
      <c r="D12" s="36"/>
      <c r="E12" s="28" t="s">
        <v>28</v>
      </c>
      <c r="F12" s="36"/>
      <c r="G12" s="36"/>
      <c r="H12" s="36"/>
      <c r="I12" s="36"/>
      <c r="J12" s="36"/>
      <c r="K12" s="36"/>
      <c r="L12" s="36"/>
      <c r="M12" s="30" t="s">
        <v>29</v>
      </c>
      <c r="N12" s="36"/>
      <c r="O12" s="197" t="s">
        <v>20</v>
      </c>
      <c r="P12" s="197"/>
      <c r="Q12" s="36"/>
      <c r="R12" s="37"/>
    </row>
    <row r="13" spans="1:66" s="1" customFormat="1" ht="6.9" customHeight="1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/>
    </row>
    <row r="14" spans="1:66" s="1" customFormat="1" ht="14.4" customHeight="1">
      <c r="B14" s="35"/>
      <c r="C14" s="36"/>
      <c r="D14" s="30" t="s">
        <v>30</v>
      </c>
      <c r="E14" s="36"/>
      <c r="F14" s="36"/>
      <c r="G14" s="36"/>
      <c r="H14" s="36"/>
      <c r="I14" s="36"/>
      <c r="J14" s="36"/>
      <c r="K14" s="36"/>
      <c r="L14" s="36"/>
      <c r="M14" s="30" t="s">
        <v>27</v>
      </c>
      <c r="N14" s="36"/>
      <c r="O14" s="246" t="str">
        <f>IF('Rekapitulácia stavby'!AN13="","",'Rekapitulácia stavby'!AN13)</f>
        <v>Vyplň údaj</v>
      </c>
      <c r="P14" s="197"/>
      <c r="Q14" s="36"/>
      <c r="R14" s="37"/>
    </row>
    <row r="15" spans="1:66" s="1" customFormat="1" ht="18" customHeight="1">
      <c r="B15" s="35"/>
      <c r="C15" s="36"/>
      <c r="D15" s="36"/>
      <c r="E15" s="246" t="str">
        <f>IF('Rekapitulácia stavby'!E14="","",'Rekapitulácia stavby'!E14)</f>
        <v>Vyplň údaj</v>
      </c>
      <c r="F15" s="247"/>
      <c r="G15" s="247"/>
      <c r="H15" s="247"/>
      <c r="I15" s="247"/>
      <c r="J15" s="247"/>
      <c r="K15" s="247"/>
      <c r="L15" s="247"/>
      <c r="M15" s="30" t="s">
        <v>29</v>
      </c>
      <c r="N15" s="36"/>
      <c r="O15" s="246" t="str">
        <f>IF('Rekapitulácia stavby'!AN14="","",'Rekapitulácia stavby'!AN14)</f>
        <v>Vyplň údaj</v>
      </c>
      <c r="P15" s="197"/>
      <c r="Q15" s="36"/>
      <c r="R15" s="37"/>
    </row>
    <row r="16" spans="1:66" s="1" customFormat="1" ht="6.9" customHeight="1"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7"/>
    </row>
    <row r="17" spans="2:18" s="1" customFormat="1" ht="14.4" customHeight="1">
      <c r="B17" s="35"/>
      <c r="C17" s="36"/>
      <c r="D17" s="30" t="s">
        <v>32</v>
      </c>
      <c r="E17" s="36"/>
      <c r="F17" s="36"/>
      <c r="G17" s="36"/>
      <c r="H17" s="36"/>
      <c r="I17" s="36"/>
      <c r="J17" s="36"/>
      <c r="K17" s="36"/>
      <c r="L17" s="36"/>
      <c r="M17" s="30" t="s">
        <v>27</v>
      </c>
      <c r="N17" s="36"/>
      <c r="O17" s="197" t="s">
        <v>20</v>
      </c>
      <c r="P17" s="197"/>
      <c r="Q17" s="36"/>
      <c r="R17" s="37"/>
    </row>
    <row r="18" spans="2:18" s="1" customFormat="1" ht="18" customHeight="1">
      <c r="B18" s="35"/>
      <c r="C18" s="36"/>
      <c r="D18" s="36"/>
      <c r="E18" s="28" t="s">
        <v>33</v>
      </c>
      <c r="F18" s="36"/>
      <c r="G18" s="36"/>
      <c r="H18" s="36"/>
      <c r="I18" s="36"/>
      <c r="J18" s="36"/>
      <c r="K18" s="36"/>
      <c r="L18" s="36"/>
      <c r="M18" s="30" t="s">
        <v>29</v>
      </c>
      <c r="N18" s="36"/>
      <c r="O18" s="197" t="s">
        <v>20</v>
      </c>
      <c r="P18" s="197"/>
      <c r="Q18" s="36"/>
      <c r="R18" s="37"/>
    </row>
    <row r="19" spans="2:18" s="1" customFormat="1" ht="6.9" customHeight="1"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7"/>
    </row>
    <row r="20" spans="2:18" s="1" customFormat="1" ht="14.4" customHeight="1">
      <c r="B20" s="35"/>
      <c r="C20" s="36"/>
      <c r="D20" s="30" t="s">
        <v>35</v>
      </c>
      <c r="E20" s="36"/>
      <c r="F20" s="36"/>
      <c r="G20" s="36"/>
      <c r="H20" s="36"/>
      <c r="I20" s="36"/>
      <c r="J20" s="36"/>
      <c r="K20" s="36"/>
      <c r="L20" s="36"/>
      <c r="M20" s="30" t="s">
        <v>27</v>
      </c>
      <c r="N20" s="36"/>
      <c r="O20" s="197" t="str">
        <f>IF('Rekapitulácia stavby'!AN19="","",'Rekapitulácia stavby'!AN19)</f>
        <v/>
      </c>
      <c r="P20" s="197"/>
      <c r="Q20" s="36"/>
      <c r="R20" s="37"/>
    </row>
    <row r="21" spans="2:18" s="1" customFormat="1" ht="18" customHeight="1">
      <c r="B21" s="35"/>
      <c r="C21" s="36"/>
      <c r="D21" s="36"/>
      <c r="E21" s="28" t="str">
        <f>IF('Rekapitulácia stavby'!E20="","",'Rekapitulácia stavby'!E20)</f>
        <v xml:space="preserve"> </v>
      </c>
      <c r="F21" s="36"/>
      <c r="G21" s="36"/>
      <c r="H21" s="36"/>
      <c r="I21" s="36"/>
      <c r="J21" s="36"/>
      <c r="K21" s="36"/>
      <c r="L21" s="36"/>
      <c r="M21" s="30" t="s">
        <v>29</v>
      </c>
      <c r="N21" s="36"/>
      <c r="O21" s="197" t="str">
        <f>IF('Rekapitulácia stavby'!AN20="","",'Rekapitulácia stavby'!AN20)</f>
        <v/>
      </c>
      <c r="P21" s="197"/>
      <c r="Q21" s="36"/>
      <c r="R21" s="37"/>
    </row>
    <row r="22" spans="2:18" s="1" customFormat="1" ht="6.9" customHeight="1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7"/>
    </row>
    <row r="23" spans="2:18" s="1" customFormat="1" ht="14.4" customHeight="1">
      <c r="B23" s="35"/>
      <c r="C23" s="36"/>
      <c r="D23" s="30" t="s">
        <v>37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22.5" customHeight="1">
      <c r="B24" s="35"/>
      <c r="C24" s="36"/>
      <c r="D24" s="36"/>
      <c r="E24" s="202" t="s">
        <v>20</v>
      </c>
      <c r="F24" s="202"/>
      <c r="G24" s="202"/>
      <c r="H24" s="202"/>
      <c r="I24" s="202"/>
      <c r="J24" s="202"/>
      <c r="K24" s="202"/>
      <c r="L24" s="202"/>
      <c r="M24" s="36"/>
      <c r="N24" s="36"/>
      <c r="O24" s="36"/>
      <c r="P24" s="36"/>
      <c r="Q24" s="36"/>
      <c r="R24" s="37"/>
    </row>
    <row r="25" spans="2:18" s="1" customFormat="1" ht="6.9" customHeight="1"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36"/>
      <c r="R26" s="37"/>
    </row>
    <row r="27" spans="2:18" s="1" customFormat="1" ht="14.4" customHeight="1">
      <c r="B27" s="35"/>
      <c r="C27" s="36"/>
      <c r="D27" s="127" t="s">
        <v>161</v>
      </c>
      <c r="E27" s="36"/>
      <c r="F27" s="36"/>
      <c r="G27" s="36"/>
      <c r="H27" s="36"/>
      <c r="I27" s="36"/>
      <c r="J27" s="36"/>
      <c r="K27" s="36"/>
      <c r="L27" s="36"/>
      <c r="M27" s="203">
        <f>N88</f>
        <v>0</v>
      </c>
      <c r="N27" s="203"/>
      <c r="O27" s="203"/>
      <c r="P27" s="203"/>
      <c r="Q27" s="36"/>
      <c r="R27" s="37"/>
    </row>
    <row r="28" spans="2:18" s="1" customFormat="1" ht="14.4" customHeight="1">
      <c r="B28" s="35"/>
      <c r="C28" s="36"/>
      <c r="D28" s="34" t="s">
        <v>145</v>
      </c>
      <c r="E28" s="36"/>
      <c r="F28" s="36"/>
      <c r="G28" s="36"/>
      <c r="H28" s="36"/>
      <c r="I28" s="36"/>
      <c r="J28" s="36"/>
      <c r="K28" s="36"/>
      <c r="L28" s="36"/>
      <c r="M28" s="203">
        <f>N95</f>
        <v>0</v>
      </c>
      <c r="N28" s="203"/>
      <c r="O28" s="203"/>
      <c r="P28" s="203"/>
      <c r="Q28" s="36"/>
      <c r="R28" s="37"/>
    </row>
    <row r="29" spans="2:18" s="1" customFormat="1" ht="6.9" customHeight="1"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7"/>
    </row>
    <row r="30" spans="2:18" s="1" customFormat="1" ht="25.35" customHeight="1">
      <c r="B30" s="35"/>
      <c r="C30" s="36"/>
      <c r="D30" s="128" t="s">
        <v>40</v>
      </c>
      <c r="E30" s="36"/>
      <c r="F30" s="36"/>
      <c r="G30" s="36"/>
      <c r="H30" s="36"/>
      <c r="I30" s="36"/>
      <c r="J30" s="36"/>
      <c r="K30" s="36"/>
      <c r="L30" s="36"/>
      <c r="M30" s="248">
        <f>ROUND(M27+M28,2)</f>
        <v>0</v>
      </c>
      <c r="N30" s="243"/>
      <c r="O30" s="243"/>
      <c r="P30" s="243"/>
      <c r="Q30" s="36"/>
      <c r="R30" s="37"/>
    </row>
    <row r="31" spans="2:18" s="1" customFormat="1" ht="6.9" customHeight="1">
      <c r="B31" s="35"/>
      <c r="C31" s="36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36"/>
      <c r="R31" s="37"/>
    </row>
    <row r="32" spans="2:18" s="1" customFormat="1" ht="14.4" customHeight="1">
      <c r="B32" s="35"/>
      <c r="C32" s="36"/>
      <c r="D32" s="42" t="s">
        <v>41</v>
      </c>
      <c r="E32" s="42" t="s">
        <v>42</v>
      </c>
      <c r="F32" s="43">
        <v>0.2</v>
      </c>
      <c r="G32" s="129" t="s">
        <v>43</v>
      </c>
      <c r="H32" s="249">
        <f>ROUND((((SUM(BE95:BE102)+SUM(BE120:BE146))+SUM(BE148:BE152))),2)</f>
        <v>0</v>
      </c>
      <c r="I32" s="243"/>
      <c r="J32" s="243"/>
      <c r="K32" s="36"/>
      <c r="L32" s="36"/>
      <c r="M32" s="249">
        <f>ROUND(((ROUND((SUM(BE95:BE102)+SUM(BE120:BE146)), 2)*F32)+SUM(BE148:BE152)*F32),2)</f>
        <v>0</v>
      </c>
      <c r="N32" s="243"/>
      <c r="O32" s="243"/>
      <c r="P32" s="243"/>
      <c r="Q32" s="36"/>
      <c r="R32" s="37"/>
    </row>
    <row r="33" spans="2:18" s="1" customFormat="1" ht="14.4" customHeight="1">
      <c r="B33" s="35"/>
      <c r="C33" s="36"/>
      <c r="D33" s="36"/>
      <c r="E33" s="42" t="s">
        <v>44</v>
      </c>
      <c r="F33" s="43">
        <v>0.2</v>
      </c>
      <c r="G33" s="129" t="s">
        <v>43</v>
      </c>
      <c r="H33" s="249">
        <f>ROUND((((SUM(BF95:BF102)+SUM(BF120:BF146))+SUM(BF148:BF152))),2)</f>
        <v>0</v>
      </c>
      <c r="I33" s="243"/>
      <c r="J33" s="243"/>
      <c r="K33" s="36"/>
      <c r="L33" s="36"/>
      <c r="M33" s="249">
        <f>ROUND(((ROUND((SUM(BF95:BF102)+SUM(BF120:BF146)), 2)*F33)+SUM(BF148:BF152)*F33),2)</f>
        <v>0</v>
      </c>
      <c r="N33" s="243"/>
      <c r="O33" s="243"/>
      <c r="P33" s="243"/>
      <c r="Q33" s="36"/>
      <c r="R33" s="37"/>
    </row>
    <row r="34" spans="2:18" s="1" customFormat="1" ht="14.4" hidden="1" customHeight="1">
      <c r="B34" s="35"/>
      <c r="C34" s="36"/>
      <c r="D34" s="36"/>
      <c r="E34" s="42" t="s">
        <v>45</v>
      </c>
      <c r="F34" s="43">
        <v>0.2</v>
      </c>
      <c r="G34" s="129" t="s">
        <v>43</v>
      </c>
      <c r="H34" s="249">
        <f>ROUND((((SUM(BG95:BG102)+SUM(BG120:BG146))+SUM(BG148:BG152))),2)</f>
        <v>0</v>
      </c>
      <c r="I34" s="243"/>
      <c r="J34" s="243"/>
      <c r="K34" s="36"/>
      <c r="L34" s="36"/>
      <c r="M34" s="249">
        <v>0</v>
      </c>
      <c r="N34" s="243"/>
      <c r="O34" s="243"/>
      <c r="P34" s="243"/>
      <c r="Q34" s="36"/>
      <c r="R34" s="37"/>
    </row>
    <row r="35" spans="2:18" s="1" customFormat="1" ht="14.4" hidden="1" customHeight="1">
      <c r="B35" s="35"/>
      <c r="C35" s="36"/>
      <c r="D35" s="36"/>
      <c r="E35" s="42" t="s">
        <v>46</v>
      </c>
      <c r="F35" s="43">
        <v>0.2</v>
      </c>
      <c r="G35" s="129" t="s">
        <v>43</v>
      </c>
      <c r="H35" s="249">
        <f>ROUND((((SUM(BH95:BH102)+SUM(BH120:BH146))+SUM(BH148:BH152))),2)</f>
        <v>0</v>
      </c>
      <c r="I35" s="243"/>
      <c r="J35" s="243"/>
      <c r="K35" s="36"/>
      <c r="L35" s="36"/>
      <c r="M35" s="249">
        <v>0</v>
      </c>
      <c r="N35" s="243"/>
      <c r="O35" s="243"/>
      <c r="P35" s="243"/>
      <c r="Q35" s="36"/>
      <c r="R35" s="37"/>
    </row>
    <row r="36" spans="2:18" s="1" customFormat="1" ht="14.4" hidden="1" customHeight="1">
      <c r="B36" s="35"/>
      <c r="C36" s="36"/>
      <c r="D36" s="36"/>
      <c r="E36" s="42" t="s">
        <v>47</v>
      </c>
      <c r="F36" s="43">
        <v>0</v>
      </c>
      <c r="G36" s="129" t="s">
        <v>43</v>
      </c>
      <c r="H36" s="249">
        <f>ROUND((((SUM(BI95:BI102)+SUM(BI120:BI146))+SUM(BI148:BI152))),2)</f>
        <v>0</v>
      </c>
      <c r="I36" s="243"/>
      <c r="J36" s="243"/>
      <c r="K36" s="36"/>
      <c r="L36" s="36"/>
      <c r="M36" s="249">
        <v>0</v>
      </c>
      <c r="N36" s="243"/>
      <c r="O36" s="243"/>
      <c r="P36" s="243"/>
      <c r="Q36" s="36"/>
      <c r="R36" s="37"/>
    </row>
    <row r="37" spans="2:18" s="1" customFormat="1" ht="6.9" customHeight="1"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7"/>
    </row>
    <row r="38" spans="2:18" s="1" customFormat="1" ht="25.35" customHeight="1">
      <c r="B38" s="35"/>
      <c r="C38" s="125"/>
      <c r="D38" s="130" t="s">
        <v>48</v>
      </c>
      <c r="E38" s="79"/>
      <c r="F38" s="79"/>
      <c r="G38" s="131" t="s">
        <v>49</v>
      </c>
      <c r="H38" s="132" t="s">
        <v>50</v>
      </c>
      <c r="I38" s="79"/>
      <c r="J38" s="79"/>
      <c r="K38" s="79"/>
      <c r="L38" s="250">
        <f>SUM(M30:M36)</f>
        <v>0</v>
      </c>
      <c r="M38" s="250"/>
      <c r="N38" s="250"/>
      <c r="O38" s="250"/>
      <c r="P38" s="251"/>
      <c r="Q38" s="125"/>
      <c r="R38" s="37"/>
    </row>
    <row r="39" spans="2:18" s="1" customFormat="1" ht="14.4" customHeight="1">
      <c r="B39" s="35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ht="12">
      <c r="B41" s="22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3"/>
    </row>
    <row r="42" spans="2:18" ht="12">
      <c r="B42" s="22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3"/>
    </row>
    <row r="43" spans="2:18" ht="12">
      <c r="B43" s="2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3"/>
    </row>
    <row r="44" spans="2:18" ht="12">
      <c r="B44" s="22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3"/>
    </row>
    <row r="45" spans="2:18" ht="12">
      <c r="B45" s="22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3"/>
    </row>
    <row r="46" spans="2:18" ht="12">
      <c r="B46" s="22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3"/>
    </row>
    <row r="47" spans="2:18" ht="12">
      <c r="B47" s="22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3"/>
    </row>
    <row r="48" spans="2:18" ht="12">
      <c r="B48" s="22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3"/>
    </row>
    <row r="49" spans="2:18" ht="12">
      <c r="B49" s="22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3"/>
    </row>
    <row r="50" spans="2:18" s="1" customFormat="1">
      <c r="B50" s="35"/>
      <c r="C50" s="36"/>
      <c r="D50" s="50" t="s">
        <v>51</v>
      </c>
      <c r="E50" s="51"/>
      <c r="F50" s="51"/>
      <c r="G50" s="51"/>
      <c r="H50" s="52"/>
      <c r="I50" s="36"/>
      <c r="J50" s="50" t="s">
        <v>52</v>
      </c>
      <c r="K50" s="51"/>
      <c r="L50" s="51"/>
      <c r="M50" s="51"/>
      <c r="N50" s="51"/>
      <c r="O50" s="51"/>
      <c r="P50" s="52"/>
      <c r="Q50" s="36"/>
      <c r="R50" s="37"/>
    </row>
    <row r="51" spans="2:18" ht="12">
      <c r="B51" s="22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3"/>
    </row>
    <row r="52" spans="2:18" ht="12">
      <c r="B52" s="22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3"/>
    </row>
    <row r="53" spans="2:18" ht="12">
      <c r="B53" s="22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3"/>
    </row>
    <row r="54" spans="2:18" ht="12">
      <c r="B54" s="22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3"/>
    </row>
    <row r="55" spans="2:18" ht="12">
      <c r="B55" s="22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3"/>
    </row>
    <row r="56" spans="2:18" ht="12">
      <c r="B56" s="22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3"/>
    </row>
    <row r="57" spans="2:18" ht="12">
      <c r="B57" s="22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3"/>
    </row>
    <row r="58" spans="2:18" ht="12">
      <c r="B58" s="22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3"/>
    </row>
    <row r="59" spans="2:18" s="1" customFormat="1">
      <c r="B59" s="35"/>
      <c r="C59" s="36"/>
      <c r="D59" s="55" t="s">
        <v>53</v>
      </c>
      <c r="E59" s="56"/>
      <c r="F59" s="56"/>
      <c r="G59" s="57" t="s">
        <v>54</v>
      </c>
      <c r="H59" s="58"/>
      <c r="I59" s="36"/>
      <c r="J59" s="55" t="s">
        <v>53</v>
      </c>
      <c r="K59" s="56"/>
      <c r="L59" s="56"/>
      <c r="M59" s="56"/>
      <c r="N59" s="57" t="s">
        <v>54</v>
      </c>
      <c r="O59" s="56"/>
      <c r="P59" s="58"/>
      <c r="Q59" s="36"/>
      <c r="R59" s="37"/>
    </row>
    <row r="60" spans="2:18" ht="12">
      <c r="B60" s="22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3"/>
    </row>
    <row r="61" spans="2:18" s="1" customFormat="1">
      <c r="B61" s="35"/>
      <c r="C61" s="36"/>
      <c r="D61" s="50" t="s">
        <v>55</v>
      </c>
      <c r="E61" s="51"/>
      <c r="F61" s="51"/>
      <c r="G61" s="51"/>
      <c r="H61" s="52"/>
      <c r="I61" s="36"/>
      <c r="J61" s="50" t="s">
        <v>56</v>
      </c>
      <c r="K61" s="51"/>
      <c r="L61" s="51"/>
      <c r="M61" s="51"/>
      <c r="N61" s="51"/>
      <c r="O61" s="51"/>
      <c r="P61" s="52"/>
      <c r="Q61" s="36"/>
      <c r="R61" s="37"/>
    </row>
    <row r="62" spans="2:18" ht="12">
      <c r="B62" s="22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3"/>
    </row>
    <row r="63" spans="2:18" ht="12">
      <c r="B63" s="22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3"/>
    </row>
    <row r="64" spans="2:18" ht="12">
      <c r="B64" s="22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3"/>
    </row>
    <row r="65" spans="2:21" ht="12">
      <c r="B65" s="22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3"/>
    </row>
    <row r="66" spans="2:21" ht="12">
      <c r="B66" s="22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3"/>
    </row>
    <row r="67" spans="2:21" ht="12">
      <c r="B67" s="22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3"/>
    </row>
    <row r="68" spans="2:21" ht="12">
      <c r="B68" s="22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3"/>
    </row>
    <row r="69" spans="2:21" ht="12">
      <c r="B69" s="22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3"/>
    </row>
    <row r="70" spans="2:21" s="1" customFormat="1">
      <c r="B70" s="35"/>
      <c r="C70" s="36"/>
      <c r="D70" s="55" t="s">
        <v>53</v>
      </c>
      <c r="E70" s="56"/>
      <c r="F70" s="56"/>
      <c r="G70" s="57" t="s">
        <v>54</v>
      </c>
      <c r="H70" s="58"/>
      <c r="I70" s="36"/>
      <c r="J70" s="55" t="s">
        <v>53</v>
      </c>
      <c r="K70" s="56"/>
      <c r="L70" s="56"/>
      <c r="M70" s="56"/>
      <c r="N70" s="57" t="s">
        <v>54</v>
      </c>
      <c r="O70" s="56"/>
      <c r="P70" s="58"/>
      <c r="Q70" s="36"/>
      <c r="R70" s="37"/>
    </row>
    <row r="71" spans="2:21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21" s="1" customFormat="1" ht="6.9" customHeight="1">
      <c r="B75" s="133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5"/>
    </row>
    <row r="76" spans="2:21" s="1" customFormat="1" ht="36.9" customHeight="1">
      <c r="B76" s="35"/>
      <c r="C76" s="193" t="s">
        <v>162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37"/>
      <c r="T76" s="136"/>
      <c r="U76" s="136"/>
    </row>
    <row r="77" spans="2:21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  <c r="T77" s="136"/>
      <c r="U77" s="136"/>
    </row>
    <row r="78" spans="2:21" s="1" customFormat="1" ht="30" customHeight="1">
      <c r="B78" s="35"/>
      <c r="C78" s="30" t="s">
        <v>17</v>
      </c>
      <c r="D78" s="36"/>
      <c r="E78" s="36"/>
      <c r="F78" s="241" t="str">
        <f>F6</f>
        <v>Zberný dvor</v>
      </c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36"/>
      <c r="R78" s="37"/>
      <c r="T78" s="136"/>
      <c r="U78" s="136"/>
    </row>
    <row r="79" spans="2:21" s="1" customFormat="1" ht="36.9" customHeight="1">
      <c r="B79" s="35"/>
      <c r="C79" s="69" t="s">
        <v>157</v>
      </c>
      <c r="D79" s="36"/>
      <c r="E79" s="36"/>
      <c r="F79" s="213" t="str">
        <f>F7</f>
        <v>TS01 - Terénne a sadové úpravy</v>
      </c>
      <c r="G79" s="243"/>
      <c r="H79" s="243"/>
      <c r="I79" s="243"/>
      <c r="J79" s="243"/>
      <c r="K79" s="243"/>
      <c r="L79" s="243"/>
      <c r="M79" s="243"/>
      <c r="N79" s="243"/>
      <c r="O79" s="243"/>
      <c r="P79" s="243"/>
      <c r="Q79" s="36"/>
      <c r="R79" s="37"/>
      <c r="T79" s="136"/>
      <c r="U79" s="136"/>
    </row>
    <row r="80" spans="2:21" s="1" customFormat="1" ht="6.9" customHeight="1"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7"/>
      <c r="T80" s="136"/>
      <c r="U80" s="136"/>
    </row>
    <row r="81" spans="2:65" s="1" customFormat="1" ht="18" customHeight="1">
      <c r="B81" s="35"/>
      <c r="C81" s="30" t="s">
        <v>22</v>
      </c>
      <c r="D81" s="36"/>
      <c r="E81" s="36"/>
      <c r="F81" s="28" t="str">
        <f>F9</f>
        <v>Tesárske Mlyňany</v>
      </c>
      <c r="G81" s="36"/>
      <c r="H81" s="36"/>
      <c r="I81" s="36"/>
      <c r="J81" s="36"/>
      <c r="K81" s="30" t="s">
        <v>24</v>
      </c>
      <c r="L81" s="36"/>
      <c r="M81" s="245" t="str">
        <f>IF(O9="","",O9)</f>
        <v>20. 3. 2018</v>
      </c>
      <c r="N81" s="245"/>
      <c r="O81" s="245"/>
      <c r="P81" s="245"/>
      <c r="Q81" s="36"/>
      <c r="R81" s="37"/>
      <c r="T81" s="136"/>
      <c r="U81" s="136"/>
    </row>
    <row r="82" spans="2:65" s="1" customFormat="1" ht="6.9" customHeight="1"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7"/>
      <c r="T82" s="136"/>
      <c r="U82" s="136"/>
    </row>
    <row r="83" spans="2:65" s="1" customFormat="1" ht="13.2">
      <c r="B83" s="35"/>
      <c r="C83" s="30" t="s">
        <v>26</v>
      </c>
      <c r="D83" s="36"/>
      <c r="E83" s="36"/>
      <c r="F83" s="28" t="str">
        <f>E12</f>
        <v>Obec Tesárske Mlyňany</v>
      </c>
      <c r="G83" s="36"/>
      <c r="H83" s="36"/>
      <c r="I83" s="36"/>
      <c r="J83" s="36"/>
      <c r="K83" s="30" t="s">
        <v>32</v>
      </c>
      <c r="L83" s="36"/>
      <c r="M83" s="197" t="str">
        <f>E18</f>
        <v>Ing. Stanislav Mankovecký</v>
      </c>
      <c r="N83" s="197"/>
      <c r="O83" s="197"/>
      <c r="P83" s="197"/>
      <c r="Q83" s="197"/>
      <c r="R83" s="37"/>
      <c r="T83" s="136"/>
      <c r="U83" s="136"/>
    </row>
    <row r="84" spans="2:65" s="1" customFormat="1" ht="14.4" customHeight="1">
      <c r="B84" s="35"/>
      <c r="C84" s="30" t="s">
        <v>30</v>
      </c>
      <c r="D84" s="36"/>
      <c r="E84" s="36"/>
      <c r="F84" s="28" t="str">
        <f>IF(E15="","",E15)</f>
        <v>Vyplň údaj</v>
      </c>
      <c r="G84" s="36"/>
      <c r="H84" s="36"/>
      <c r="I84" s="36"/>
      <c r="J84" s="36"/>
      <c r="K84" s="30" t="s">
        <v>35</v>
      </c>
      <c r="L84" s="36"/>
      <c r="M84" s="197" t="str">
        <f>E21</f>
        <v xml:space="preserve"> </v>
      </c>
      <c r="N84" s="197"/>
      <c r="O84" s="197"/>
      <c r="P84" s="197"/>
      <c r="Q84" s="197"/>
      <c r="R84" s="37"/>
      <c r="T84" s="136"/>
      <c r="U84" s="136"/>
    </row>
    <row r="85" spans="2:65" s="1" customFormat="1" ht="10.35" customHeight="1"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7"/>
      <c r="T85" s="136"/>
      <c r="U85" s="136"/>
    </row>
    <row r="86" spans="2:65" s="1" customFormat="1" ht="29.25" customHeight="1">
      <c r="B86" s="35"/>
      <c r="C86" s="252" t="s">
        <v>163</v>
      </c>
      <c r="D86" s="253"/>
      <c r="E86" s="253"/>
      <c r="F86" s="253"/>
      <c r="G86" s="253"/>
      <c r="H86" s="125"/>
      <c r="I86" s="125"/>
      <c r="J86" s="125"/>
      <c r="K86" s="125"/>
      <c r="L86" s="125"/>
      <c r="M86" s="125"/>
      <c r="N86" s="252" t="s">
        <v>164</v>
      </c>
      <c r="O86" s="253"/>
      <c r="P86" s="253"/>
      <c r="Q86" s="253"/>
      <c r="R86" s="37"/>
      <c r="T86" s="136"/>
      <c r="U86" s="136"/>
    </row>
    <row r="87" spans="2:65" s="1" customFormat="1" ht="10.35" customHeight="1">
      <c r="B87" s="35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7"/>
      <c r="T87" s="136"/>
      <c r="U87" s="136"/>
    </row>
    <row r="88" spans="2:65" s="1" customFormat="1" ht="29.25" customHeight="1">
      <c r="B88" s="35"/>
      <c r="C88" s="138" t="s">
        <v>165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237">
        <f>N120</f>
        <v>0</v>
      </c>
      <c r="O88" s="254"/>
      <c r="P88" s="254"/>
      <c r="Q88" s="254"/>
      <c r="R88" s="37"/>
      <c r="T88" s="136"/>
      <c r="U88" s="136"/>
      <c r="AU88" s="18" t="s">
        <v>166</v>
      </c>
    </row>
    <row r="89" spans="2:65" s="7" customFormat="1" ht="24.9" customHeight="1">
      <c r="B89" s="139"/>
      <c r="C89" s="140"/>
      <c r="D89" s="141" t="s">
        <v>167</v>
      </c>
      <c r="E89" s="140"/>
      <c r="F89" s="140"/>
      <c r="G89" s="140"/>
      <c r="H89" s="140"/>
      <c r="I89" s="140"/>
      <c r="J89" s="140"/>
      <c r="K89" s="140"/>
      <c r="L89" s="140"/>
      <c r="M89" s="140"/>
      <c r="N89" s="255">
        <f>N121</f>
        <v>0</v>
      </c>
      <c r="O89" s="256"/>
      <c r="P89" s="256"/>
      <c r="Q89" s="256"/>
      <c r="R89" s="142"/>
      <c r="T89" s="143"/>
      <c r="U89" s="143"/>
    </row>
    <row r="90" spans="2:65" s="8" customFormat="1" ht="19.95" customHeight="1">
      <c r="B90" s="144"/>
      <c r="C90" s="103"/>
      <c r="D90" s="114" t="s">
        <v>168</v>
      </c>
      <c r="E90" s="103"/>
      <c r="F90" s="103"/>
      <c r="G90" s="103"/>
      <c r="H90" s="103"/>
      <c r="I90" s="103"/>
      <c r="J90" s="103"/>
      <c r="K90" s="103"/>
      <c r="L90" s="103"/>
      <c r="M90" s="103"/>
      <c r="N90" s="230">
        <f>N122</f>
        <v>0</v>
      </c>
      <c r="O90" s="231"/>
      <c r="P90" s="231"/>
      <c r="Q90" s="231"/>
      <c r="R90" s="145"/>
      <c r="T90" s="146"/>
      <c r="U90" s="146"/>
    </row>
    <row r="91" spans="2:65" s="8" customFormat="1" ht="19.95" customHeight="1">
      <c r="B91" s="144"/>
      <c r="C91" s="103"/>
      <c r="D91" s="114" t="s">
        <v>255</v>
      </c>
      <c r="E91" s="103"/>
      <c r="F91" s="103"/>
      <c r="G91" s="103"/>
      <c r="H91" s="103"/>
      <c r="I91" s="103"/>
      <c r="J91" s="103"/>
      <c r="K91" s="103"/>
      <c r="L91" s="103"/>
      <c r="M91" s="103"/>
      <c r="N91" s="230">
        <f>N143</f>
        <v>0</v>
      </c>
      <c r="O91" s="231"/>
      <c r="P91" s="231"/>
      <c r="Q91" s="231"/>
      <c r="R91" s="145"/>
      <c r="T91" s="146"/>
      <c r="U91" s="146"/>
    </row>
    <row r="92" spans="2:65" s="8" customFormat="1" ht="19.95" customHeight="1">
      <c r="B92" s="144"/>
      <c r="C92" s="103"/>
      <c r="D92" s="114" t="s">
        <v>258</v>
      </c>
      <c r="E92" s="103"/>
      <c r="F92" s="103"/>
      <c r="G92" s="103"/>
      <c r="H92" s="103"/>
      <c r="I92" s="103"/>
      <c r="J92" s="103"/>
      <c r="K92" s="103"/>
      <c r="L92" s="103"/>
      <c r="M92" s="103"/>
      <c r="N92" s="230">
        <f>N145</f>
        <v>0</v>
      </c>
      <c r="O92" s="231"/>
      <c r="P92" s="231"/>
      <c r="Q92" s="231"/>
      <c r="R92" s="145"/>
      <c r="T92" s="146"/>
      <c r="U92" s="146"/>
    </row>
    <row r="93" spans="2:65" s="7" customFormat="1" ht="21.75" customHeight="1">
      <c r="B93" s="139"/>
      <c r="C93" s="140"/>
      <c r="D93" s="141" t="s">
        <v>171</v>
      </c>
      <c r="E93" s="140"/>
      <c r="F93" s="140"/>
      <c r="G93" s="140"/>
      <c r="H93" s="140"/>
      <c r="I93" s="140"/>
      <c r="J93" s="140"/>
      <c r="K93" s="140"/>
      <c r="L93" s="140"/>
      <c r="M93" s="140"/>
      <c r="N93" s="257">
        <f>N147</f>
        <v>0</v>
      </c>
      <c r="O93" s="256"/>
      <c r="P93" s="256"/>
      <c r="Q93" s="256"/>
      <c r="R93" s="142"/>
      <c r="T93" s="143"/>
      <c r="U93" s="143"/>
    </row>
    <row r="94" spans="2:65" s="1" customFormat="1" ht="21.75" customHeight="1">
      <c r="B94" s="35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7"/>
      <c r="T94" s="136"/>
      <c r="U94" s="136"/>
    </row>
    <row r="95" spans="2:65" s="1" customFormat="1" ht="29.25" customHeight="1">
      <c r="B95" s="35"/>
      <c r="C95" s="138" t="s">
        <v>172</v>
      </c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254">
        <f>ROUND(N96+N97+N98+N99+N100+N101,2)</f>
        <v>0</v>
      </c>
      <c r="O95" s="258"/>
      <c r="P95" s="258"/>
      <c r="Q95" s="258"/>
      <c r="R95" s="37"/>
      <c r="T95" s="147"/>
      <c r="U95" s="148" t="s">
        <v>41</v>
      </c>
    </row>
    <row r="96" spans="2:65" s="1" customFormat="1" ht="18" customHeight="1">
      <c r="B96" s="35"/>
      <c r="C96" s="36"/>
      <c r="D96" s="234" t="s">
        <v>173</v>
      </c>
      <c r="E96" s="235"/>
      <c r="F96" s="235"/>
      <c r="G96" s="235"/>
      <c r="H96" s="235"/>
      <c r="I96" s="36"/>
      <c r="J96" s="36"/>
      <c r="K96" s="36"/>
      <c r="L96" s="36"/>
      <c r="M96" s="36"/>
      <c r="N96" s="233">
        <f>ROUND(N88*T96,2)</f>
        <v>0</v>
      </c>
      <c r="O96" s="230"/>
      <c r="P96" s="230"/>
      <c r="Q96" s="230"/>
      <c r="R96" s="37"/>
      <c r="S96" s="149"/>
      <c r="T96" s="150"/>
      <c r="U96" s="151" t="s">
        <v>44</v>
      </c>
      <c r="V96" s="152"/>
      <c r="W96" s="152"/>
      <c r="X96" s="152"/>
      <c r="Y96" s="152"/>
      <c r="Z96" s="152"/>
      <c r="AA96" s="152"/>
      <c r="AB96" s="152"/>
      <c r="AC96" s="152"/>
      <c r="AD96" s="152"/>
      <c r="AE96" s="152"/>
      <c r="AF96" s="152"/>
      <c r="AG96" s="152"/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3" t="s">
        <v>174</v>
      </c>
      <c r="AZ96" s="152"/>
      <c r="BA96" s="152"/>
      <c r="BB96" s="152"/>
      <c r="BC96" s="152"/>
      <c r="BD96" s="152"/>
      <c r="BE96" s="154">
        <f t="shared" ref="BE96:BE101" si="0">IF(U96="základná",N96,0)</f>
        <v>0</v>
      </c>
      <c r="BF96" s="154">
        <f t="shared" ref="BF96:BF101" si="1">IF(U96="znížená",N96,0)</f>
        <v>0</v>
      </c>
      <c r="BG96" s="154">
        <f t="shared" ref="BG96:BG101" si="2">IF(U96="zákl. prenesená",N96,0)</f>
        <v>0</v>
      </c>
      <c r="BH96" s="154">
        <f t="shared" ref="BH96:BH101" si="3">IF(U96="zníž. prenesená",N96,0)</f>
        <v>0</v>
      </c>
      <c r="BI96" s="154">
        <f t="shared" ref="BI96:BI101" si="4">IF(U96="nulová",N96,0)</f>
        <v>0</v>
      </c>
      <c r="BJ96" s="153" t="s">
        <v>89</v>
      </c>
      <c r="BK96" s="152"/>
      <c r="BL96" s="152"/>
      <c r="BM96" s="152"/>
    </row>
    <row r="97" spans="2:65" s="1" customFormat="1" ht="18" customHeight="1">
      <c r="B97" s="35"/>
      <c r="C97" s="36"/>
      <c r="D97" s="234" t="s">
        <v>175</v>
      </c>
      <c r="E97" s="235"/>
      <c r="F97" s="235"/>
      <c r="G97" s="235"/>
      <c r="H97" s="235"/>
      <c r="I97" s="36"/>
      <c r="J97" s="36"/>
      <c r="K97" s="36"/>
      <c r="L97" s="36"/>
      <c r="M97" s="36"/>
      <c r="N97" s="233">
        <f>ROUND(N88*T97,2)</f>
        <v>0</v>
      </c>
      <c r="O97" s="230"/>
      <c r="P97" s="230"/>
      <c r="Q97" s="230"/>
      <c r="R97" s="37"/>
      <c r="S97" s="149"/>
      <c r="T97" s="150"/>
      <c r="U97" s="151" t="s">
        <v>44</v>
      </c>
      <c r="V97" s="152"/>
      <c r="W97" s="152"/>
      <c r="X97" s="152"/>
      <c r="Y97" s="152"/>
      <c r="Z97" s="152"/>
      <c r="AA97" s="152"/>
      <c r="AB97" s="152"/>
      <c r="AC97" s="152"/>
      <c r="AD97" s="152"/>
      <c r="AE97" s="152"/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3" t="s">
        <v>174</v>
      </c>
      <c r="AZ97" s="152"/>
      <c r="BA97" s="152"/>
      <c r="BB97" s="152"/>
      <c r="BC97" s="152"/>
      <c r="BD97" s="152"/>
      <c r="BE97" s="154">
        <f t="shared" si="0"/>
        <v>0</v>
      </c>
      <c r="BF97" s="154">
        <f t="shared" si="1"/>
        <v>0</v>
      </c>
      <c r="BG97" s="154">
        <f t="shared" si="2"/>
        <v>0</v>
      </c>
      <c r="BH97" s="154">
        <f t="shared" si="3"/>
        <v>0</v>
      </c>
      <c r="BI97" s="154">
        <f t="shared" si="4"/>
        <v>0</v>
      </c>
      <c r="BJ97" s="153" t="s">
        <v>89</v>
      </c>
      <c r="BK97" s="152"/>
      <c r="BL97" s="152"/>
      <c r="BM97" s="152"/>
    </row>
    <row r="98" spans="2:65" s="1" customFormat="1" ht="18" customHeight="1">
      <c r="B98" s="35"/>
      <c r="C98" s="36"/>
      <c r="D98" s="234" t="s">
        <v>176</v>
      </c>
      <c r="E98" s="235"/>
      <c r="F98" s="235"/>
      <c r="G98" s="235"/>
      <c r="H98" s="235"/>
      <c r="I98" s="36"/>
      <c r="J98" s="36"/>
      <c r="K98" s="36"/>
      <c r="L98" s="36"/>
      <c r="M98" s="36"/>
      <c r="N98" s="233">
        <f>ROUND(N88*T98,2)</f>
        <v>0</v>
      </c>
      <c r="O98" s="230"/>
      <c r="P98" s="230"/>
      <c r="Q98" s="230"/>
      <c r="R98" s="37"/>
      <c r="S98" s="149"/>
      <c r="T98" s="150"/>
      <c r="U98" s="151" t="s">
        <v>44</v>
      </c>
      <c r="V98" s="152"/>
      <c r="W98" s="152"/>
      <c r="X98" s="152"/>
      <c r="Y98" s="152"/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3" t="s">
        <v>174</v>
      </c>
      <c r="AZ98" s="152"/>
      <c r="BA98" s="152"/>
      <c r="BB98" s="152"/>
      <c r="BC98" s="152"/>
      <c r="BD98" s="152"/>
      <c r="BE98" s="154">
        <f t="shared" si="0"/>
        <v>0</v>
      </c>
      <c r="BF98" s="154">
        <f t="shared" si="1"/>
        <v>0</v>
      </c>
      <c r="BG98" s="154">
        <f t="shared" si="2"/>
        <v>0</v>
      </c>
      <c r="BH98" s="154">
        <f t="shared" si="3"/>
        <v>0</v>
      </c>
      <c r="BI98" s="154">
        <f t="shared" si="4"/>
        <v>0</v>
      </c>
      <c r="BJ98" s="153" t="s">
        <v>89</v>
      </c>
      <c r="BK98" s="152"/>
      <c r="BL98" s="152"/>
      <c r="BM98" s="152"/>
    </row>
    <row r="99" spans="2:65" s="1" customFormat="1" ht="18" customHeight="1">
      <c r="B99" s="35"/>
      <c r="C99" s="36"/>
      <c r="D99" s="234" t="s">
        <v>177</v>
      </c>
      <c r="E99" s="235"/>
      <c r="F99" s="235"/>
      <c r="G99" s="235"/>
      <c r="H99" s="235"/>
      <c r="I99" s="36"/>
      <c r="J99" s="36"/>
      <c r="K99" s="36"/>
      <c r="L99" s="36"/>
      <c r="M99" s="36"/>
      <c r="N99" s="233">
        <f>ROUND(N88*T99,2)</f>
        <v>0</v>
      </c>
      <c r="O99" s="230"/>
      <c r="P99" s="230"/>
      <c r="Q99" s="230"/>
      <c r="R99" s="37"/>
      <c r="S99" s="149"/>
      <c r="T99" s="150"/>
      <c r="U99" s="151" t="s">
        <v>44</v>
      </c>
      <c r="V99" s="152"/>
      <c r="W99" s="152"/>
      <c r="X99" s="152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3" t="s">
        <v>174</v>
      </c>
      <c r="AZ99" s="152"/>
      <c r="BA99" s="152"/>
      <c r="BB99" s="152"/>
      <c r="BC99" s="152"/>
      <c r="BD99" s="152"/>
      <c r="BE99" s="154">
        <f t="shared" si="0"/>
        <v>0</v>
      </c>
      <c r="BF99" s="154">
        <f t="shared" si="1"/>
        <v>0</v>
      </c>
      <c r="BG99" s="154">
        <f t="shared" si="2"/>
        <v>0</v>
      </c>
      <c r="BH99" s="154">
        <f t="shared" si="3"/>
        <v>0</v>
      </c>
      <c r="BI99" s="154">
        <f t="shared" si="4"/>
        <v>0</v>
      </c>
      <c r="BJ99" s="153" t="s">
        <v>89</v>
      </c>
      <c r="BK99" s="152"/>
      <c r="BL99" s="152"/>
      <c r="BM99" s="152"/>
    </row>
    <row r="100" spans="2:65" s="1" customFormat="1" ht="18" customHeight="1">
      <c r="B100" s="35"/>
      <c r="C100" s="36"/>
      <c r="D100" s="234" t="s">
        <v>178</v>
      </c>
      <c r="E100" s="235"/>
      <c r="F100" s="235"/>
      <c r="G100" s="235"/>
      <c r="H100" s="235"/>
      <c r="I100" s="36"/>
      <c r="J100" s="36"/>
      <c r="K100" s="36"/>
      <c r="L100" s="36"/>
      <c r="M100" s="36"/>
      <c r="N100" s="233">
        <f>ROUND(N88*T100,2)</f>
        <v>0</v>
      </c>
      <c r="O100" s="230"/>
      <c r="P100" s="230"/>
      <c r="Q100" s="230"/>
      <c r="R100" s="37"/>
      <c r="S100" s="149"/>
      <c r="T100" s="150"/>
      <c r="U100" s="151" t="s">
        <v>44</v>
      </c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3" t="s">
        <v>174</v>
      </c>
      <c r="AZ100" s="152"/>
      <c r="BA100" s="152"/>
      <c r="BB100" s="152"/>
      <c r="BC100" s="152"/>
      <c r="BD100" s="152"/>
      <c r="BE100" s="154">
        <f t="shared" si="0"/>
        <v>0</v>
      </c>
      <c r="BF100" s="154">
        <f t="shared" si="1"/>
        <v>0</v>
      </c>
      <c r="BG100" s="154">
        <f t="shared" si="2"/>
        <v>0</v>
      </c>
      <c r="BH100" s="154">
        <f t="shared" si="3"/>
        <v>0</v>
      </c>
      <c r="BI100" s="154">
        <f t="shared" si="4"/>
        <v>0</v>
      </c>
      <c r="BJ100" s="153" t="s">
        <v>89</v>
      </c>
      <c r="BK100" s="152"/>
      <c r="BL100" s="152"/>
      <c r="BM100" s="152"/>
    </row>
    <row r="101" spans="2:65" s="1" customFormat="1" ht="18" customHeight="1">
      <c r="B101" s="35"/>
      <c r="C101" s="36"/>
      <c r="D101" s="114" t="s">
        <v>179</v>
      </c>
      <c r="E101" s="36"/>
      <c r="F101" s="36"/>
      <c r="G101" s="36"/>
      <c r="H101" s="36"/>
      <c r="I101" s="36"/>
      <c r="J101" s="36"/>
      <c r="K101" s="36"/>
      <c r="L101" s="36"/>
      <c r="M101" s="36"/>
      <c r="N101" s="233">
        <f>ROUND(N88*T101,2)</f>
        <v>0</v>
      </c>
      <c r="O101" s="230"/>
      <c r="P101" s="230"/>
      <c r="Q101" s="230"/>
      <c r="R101" s="37"/>
      <c r="S101" s="149"/>
      <c r="T101" s="155"/>
      <c r="U101" s="156" t="s">
        <v>44</v>
      </c>
      <c r="V101" s="152"/>
      <c r="W101" s="152"/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3" t="s">
        <v>180</v>
      </c>
      <c r="AZ101" s="152"/>
      <c r="BA101" s="152"/>
      <c r="BB101" s="152"/>
      <c r="BC101" s="152"/>
      <c r="BD101" s="152"/>
      <c r="BE101" s="154">
        <f t="shared" si="0"/>
        <v>0</v>
      </c>
      <c r="BF101" s="154">
        <f t="shared" si="1"/>
        <v>0</v>
      </c>
      <c r="BG101" s="154">
        <f t="shared" si="2"/>
        <v>0</v>
      </c>
      <c r="BH101" s="154">
        <f t="shared" si="3"/>
        <v>0</v>
      </c>
      <c r="BI101" s="154">
        <f t="shared" si="4"/>
        <v>0</v>
      </c>
      <c r="BJ101" s="153" t="s">
        <v>89</v>
      </c>
      <c r="BK101" s="152"/>
      <c r="BL101" s="152"/>
      <c r="BM101" s="152"/>
    </row>
    <row r="102" spans="2:65" s="1" customFormat="1" ht="12">
      <c r="B102" s="35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7"/>
      <c r="T102" s="136"/>
      <c r="U102" s="136"/>
    </row>
    <row r="103" spans="2:65" s="1" customFormat="1" ht="29.25" customHeight="1">
      <c r="B103" s="35"/>
      <c r="C103" s="124" t="s">
        <v>150</v>
      </c>
      <c r="D103" s="125"/>
      <c r="E103" s="125"/>
      <c r="F103" s="125"/>
      <c r="G103" s="125"/>
      <c r="H103" s="125"/>
      <c r="I103" s="125"/>
      <c r="J103" s="125"/>
      <c r="K103" s="125"/>
      <c r="L103" s="238">
        <f>ROUND(SUM(N88+N95),2)</f>
        <v>0</v>
      </c>
      <c r="M103" s="238"/>
      <c r="N103" s="238"/>
      <c r="O103" s="238"/>
      <c r="P103" s="238"/>
      <c r="Q103" s="238"/>
      <c r="R103" s="37"/>
      <c r="T103" s="136"/>
      <c r="U103" s="136"/>
    </row>
    <row r="104" spans="2:65" s="1" customFormat="1" ht="6.9" customHeight="1">
      <c r="B104" s="59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1"/>
      <c r="T104" s="136"/>
      <c r="U104" s="136"/>
    </row>
    <row r="108" spans="2:65" s="1" customFormat="1" ht="6.9" customHeight="1"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4"/>
    </row>
    <row r="109" spans="2:65" s="1" customFormat="1" ht="36.9" customHeight="1">
      <c r="B109" s="35"/>
      <c r="C109" s="193" t="s">
        <v>181</v>
      </c>
      <c r="D109" s="243"/>
      <c r="E109" s="243"/>
      <c r="F109" s="243"/>
      <c r="G109" s="243"/>
      <c r="H109" s="243"/>
      <c r="I109" s="243"/>
      <c r="J109" s="243"/>
      <c r="K109" s="243"/>
      <c r="L109" s="243"/>
      <c r="M109" s="243"/>
      <c r="N109" s="243"/>
      <c r="O109" s="243"/>
      <c r="P109" s="243"/>
      <c r="Q109" s="243"/>
      <c r="R109" s="37"/>
    </row>
    <row r="110" spans="2:65" s="1" customFormat="1" ht="6.9" customHeight="1">
      <c r="B110" s="35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7"/>
    </row>
    <row r="111" spans="2:65" s="1" customFormat="1" ht="30" customHeight="1">
      <c r="B111" s="35"/>
      <c r="C111" s="30" t="s">
        <v>17</v>
      </c>
      <c r="D111" s="36"/>
      <c r="E111" s="36"/>
      <c r="F111" s="241" t="str">
        <f>F6</f>
        <v>Zberný dvor</v>
      </c>
      <c r="G111" s="242"/>
      <c r="H111" s="242"/>
      <c r="I111" s="242"/>
      <c r="J111" s="242"/>
      <c r="K111" s="242"/>
      <c r="L111" s="242"/>
      <c r="M111" s="242"/>
      <c r="N111" s="242"/>
      <c r="O111" s="242"/>
      <c r="P111" s="242"/>
      <c r="Q111" s="36"/>
      <c r="R111" s="37"/>
    </row>
    <row r="112" spans="2:65" s="1" customFormat="1" ht="36.9" customHeight="1">
      <c r="B112" s="35"/>
      <c r="C112" s="69" t="s">
        <v>157</v>
      </c>
      <c r="D112" s="36"/>
      <c r="E112" s="36"/>
      <c r="F112" s="213" t="str">
        <f>F7</f>
        <v>TS01 - Terénne a sadové úpravy</v>
      </c>
      <c r="G112" s="243"/>
      <c r="H112" s="243"/>
      <c r="I112" s="243"/>
      <c r="J112" s="243"/>
      <c r="K112" s="243"/>
      <c r="L112" s="243"/>
      <c r="M112" s="243"/>
      <c r="N112" s="243"/>
      <c r="O112" s="243"/>
      <c r="P112" s="243"/>
      <c r="Q112" s="36"/>
      <c r="R112" s="37"/>
    </row>
    <row r="113" spans="2:65" s="1" customFormat="1" ht="6.9" customHeight="1"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7"/>
    </row>
    <row r="114" spans="2:65" s="1" customFormat="1" ht="18" customHeight="1">
      <c r="B114" s="35"/>
      <c r="C114" s="30" t="s">
        <v>22</v>
      </c>
      <c r="D114" s="36"/>
      <c r="E114" s="36"/>
      <c r="F114" s="28" t="str">
        <f>F9</f>
        <v>Tesárske Mlyňany</v>
      </c>
      <c r="G114" s="36"/>
      <c r="H114" s="36"/>
      <c r="I114" s="36"/>
      <c r="J114" s="36"/>
      <c r="K114" s="30" t="s">
        <v>24</v>
      </c>
      <c r="L114" s="36"/>
      <c r="M114" s="245" t="str">
        <f>IF(O9="","",O9)</f>
        <v>20. 3. 2018</v>
      </c>
      <c r="N114" s="245"/>
      <c r="O114" s="245"/>
      <c r="P114" s="245"/>
      <c r="Q114" s="36"/>
      <c r="R114" s="37"/>
    </row>
    <row r="115" spans="2:65" s="1" customFormat="1" ht="6.9" customHeight="1"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7"/>
    </row>
    <row r="116" spans="2:65" s="1" customFormat="1" ht="13.2">
      <c r="B116" s="35"/>
      <c r="C116" s="30" t="s">
        <v>26</v>
      </c>
      <c r="D116" s="36"/>
      <c r="E116" s="36"/>
      <c r="F116" s="28" t="str">
        <f>E12</f>
        <v>Obec Tesárske Mlyňany</v>
      </c>
      <c r="G116" s="36"/>
      <c r="H116" s="36"/>
      <c r="I116" s="36"/>
      <c r="J116" s="36"/>
      <c r="K116" s="30" t="s">
        <v>32</v>
      </c>
      <c r="L116" s="36"/>
      <c r="M116" s="197" t="str">
        <f>E18</f>
        <v>Ing. Stanislav Mankovecký</v>
      </c>
      <c r="N116" s="197"/>
      <c r="O116" s="197"/>
      <c r="P116" s="197"/>
      <c r="Q116" s="197"/>
      <c r="R116" s="37"/>
    </row>
    <row r="117" spans="2:65" s="1" customFormat="1" ht="14.4" customHeight="1">
      <c r="B117" s="35"/>
      <c r="C117" s="30" t="s">
        <v>30</v>
      </c>
      <c r="D117" s="36"/>
      <c r="E117" s="36"/>
      <c r="F117" s="28" t="str">
        <f>IF(E15="","",E15)</f>
        <v>Vyplň údaj</v>
      </c>
      <c r="G117" s="36"/>
      <c r="H117" s="36"/>
      <c r="I117" s="36"/>
      <c r="J117" s="36"/>
      <c r="K117" s="30" t="s">
        <v>35</v>
      </c>
      <c r="L117" s="36"/>
      <c r="M117" s="197" t="str">
        <f>E21</f>
        <v xml:space="preserve"> </v>
      </c>
      <c r="N117" s="197"/>
      <c r="O117" s="197"/>
      <c r="P117" s="197"/>
      <c r="Q117" s="197"/>
      <c r="R117" s="37"/>
    </row>
    <row r="118" spans="2:65" s="1" customFormat="1" ht="10.35" customHeight="1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65" s="9" customFormat="1" ht="29.25" customHeight="1">
      <c r="B119" s="157"/>
      <c r="C119" s="158" t="s">
        <v>182</v>
      </c>
      <c r="D119" s="159" t="s">
        <v>183</v>
      </c>
      <c r="E119" s="159" t="s">
        <v>59</v>
      </c>
      <c r="F119" s="259" t="s">
        <v>184</v>
      </c>
      <c r="G119" s="259"/>
      <c r="H119" s="259"/>
      <c r="I119" s="259"/>
      <c r="J119" s="159" t="s">
        <v>185</v>
      </c>
      <c r="K119" s="159" t="s">
        <v>186</v>
      </c>
      <c r="L119" s="260" t="s">
        <v>187</v>
      </c>
      <c r="M119" s="260"/>
      <c r="N119" s="259" t="s">
        <v>164</v>
      </c>
      <c r="O119" s="259"/>
      <c r="P119" s="259"/>
      <c r="Q119" s="261"/>
      <c r="R119" s="160"/>
      <c r="T119" s="80" t="s">
        <v>188</v>
      </c>
      <c r="U119" s="81" t="s">
        <v>41</v>
      </c>
      <c r="V119" s="81" t="s">
        <v>189</v>
      </c>
      <c r="W119" s="81" t="s">
        <v>190</v>
      </c>
      <c r="X119" s="81" t="s">
        <v>191</v>
      </c>
      <c r="Y119" s="81" t="s">
        <v>192</v>
      </c>
      <c r="Z119" s="81" t="s">
        <v>193</v>
      </c>
      <c r="AA119" s="82" t="s">
        <v>194</v>
      </c>
    </row>
    <row r="120" spans="2:65" s="1" customFormat="1" ht="29.25" customHeight="1">
      <c r="B120" s="35"/>
      <c r="C120" s="84" t="s">
        <v>161</v>
      </c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271">
        <f>BK120</f>
        <v>0</v>
      </c>
      <c r="O120" s="272"/>
      <c r="P120" s="272"/>
      <c r="Q120" s="272"/>
      <c r="R120" s="37"/>
      <c r="T120" s="83"/>
      <c r="U120" s="51"/>
      <c r="V120" s="51"/>
      <c r="W120" s="161">
        <f>W121+W147</f>
        <v>0</v>
      </c>
      <c r="X120" s="51"/>
      <c r="Y120" s="161">
        <f>Y121+Y147</f>
        <v>76.918779999999998</v>
      </c>
      <c r="Z120" s="51"/>
      <c r="AA120" s="162">
        <f>AA121+AA147</f>
        <v>0</v>
      </c>
      <c r="AT120" s="18" t="s">
        <v>76</v>
      </c>
      <c r="AU120" s="18" t="s">
        <v>166</v>
      </c>
      <c r="BK120" s="163">
        <f>BK121+BK147</f>
        <v>0</v>
      </c>
    </row>
    <row r="121" spans="2:65" s="10" customFormat="1" ht="37.35" customHeight="1">
      <c r="B121" s="164"/>
      <c r="C121" s="165"/>
      <c r="D121" s="166" t="s">
        <v>167</v>
      </c>
      <c r="E121" s="166"/>
      <c r="F121" s="166"/>
      <c r="G121" s="166"/>
      <c r="H121" s="166"/>
      <c r="I121" s="166"/>
      <c r="J121" s="166"/>
      <c r="K121" s="166"/>
      <c r="L121" s="166"/>
      <c r="M121" s="166"/>
      <c r="N121" s="257">
        <f>BK121</f>
        <v>0</v>
      </c>
      <c r="O121" s="255"/>
      <c r="P121" s="255"/>
      <c r="Q121" s="255"/>
      <c r="R121" s="167"/>
      <c r="T121" s="168"/>
      <c r="U121" s="165"/>
      <c r="V121" s="165"/>
      <c r="W121" s="169">
        <f>W122+W143+W145</f>
        <v>0</v>
      </c>
      <c r="X121" s="165"/>
      <c r="Y121" s="169">
        <f>Y122+Y143+Y145</f>
        <v>76.918779999999998</v>
      </c>
      <c r="Z121" s="165"/>
      <c r="AA121" s="170">
        <f>AA122+AA143+AA145</f>
        <v>0</v>
      </c>
      <c r="AR121" s="171" t="s">
        <v>84</v>
      </c>
      <c r="AT121" s="172" t="s">
        <v>76</v>
      </c>
      <c r="AU121" s="172" t="s">
        <v>77</v>
      </c>
      <c r="AY121" s="171" t="s">
        <v>195</v>
      </c>
      <c r="BK121" s="173">
        <f>BK122+BK143+BK145</f>
        <v>0</v>
      </c>
    </row>
    <row r="122" spans="2:65" s="10" customFormat="1" ht="19.95" customHeight="1">
      <c r="B122" s="164"/>
      <c r="C122" s="165"/>
      <c r="D122" s="174" t="s">
        <v>168</v>
      </c>
      <c r="E122" s="174"/>
      <c r="F122" s="174"/>
      <c r="G122" s="174"/>
      <c r="H122" s="174"/>
      <c r="I122" s="174"/>
      <c r="J122" s="174"/>
      <c r="K122" s="174"/>
      <c r="L122" s="174"/>
      <c r="M122" s="174"/>
      <c r="N122" s="273">
        <f>BK122</f>
        <v>0</v>
      </c>
      <c r="O122" s="274"/>
      <c r="P122" s="274"/>
      <c r="Q122" s="274"/>
      <c r="R122" s="167"/>
      <c r="T122" s="168"/>
      <c r="U122" s="165"/>
      <c r="V122" s="165"/>
      <c r="W122" s="169">
        <f>SUM(W123:W142)</f>
        <v>0</v>
      </c>
      <c r="X122" s="165"/>
      <c r="Y122" s="169">
        <f>SUM(Y123:Y142)</f>
        <v>76.918779999999998</v>
      </c>
      <c r="Z122" s="165"/>
      <c r="AA122" s="170">
        <f>SUM(AA123:AA142)</f>
        <v>0</v>
      </c>
      <c r="AR122" s="171" t="s">
        <v>84</v>
      </c>
      <c r="AT122" s="172" t="s">
        <v>76</v>
      </c>
      <c r="AU122" s="172" t="s">
        <v>84</v>
      </c>
      <c r="AY122" s="171" t="s">
        <v>195</v>
      </c>
      <c r="BK122" s="173">
        <f>SUM(BK123:BK142)</f>
        <v>0</v>
      </c>
    </row>
    <row r="123" spans="2:65" s="1" customFormat="1" ht="31.5" customHeight="1">
      <c r="B123" s="35"/>
      <c r="C123" s="175" t="s">
        <v>84</v>
      </c>
      <c r="D123" s="175" t="s">
        <v>196</v>
      </c>
      <c r="E123" s="176" t="s">
        <v>749</v>
      </c>
      <c r="F123" s="262" t="s">
        <v>750</v>
      </c>
      <c r="G123" s="262"/>
      <c r="H123" s="262"/>
      <c r="I123" s="262"/>
      <c r="J123" s="177" t="s">
        <v>199</v>
      </c>
      <c r="K123" s="178">
        <v>124.15</v>
      </c>
      <c r="L123" s="263">
        <v>0</v>
      </c>
      <c r="M123" s="264"/>
      <c r="N123" s="265">
        <f t="shared" ref="N123:N142" si="5">ROUND(L123*K123,2)</f>
        <v>0</v>
      </c>
      <c r="O123" s="265"/>
      <c r="P123" s="265"/>
      <c r="Q123" s="265"/>
      <c r="R123" s="37"/>
      <c r="T123" s="180" t="s">
        <v>20</v>
      </c>
      <c r="U123" s="44" t="s">
        <v>44</v>
      </c>
      <c r="V123" s="36"/>
      <c r="W123" s="181">
        <f t="shared" ref="W123:W142" si="6">V123*K123</f>
        <v>0</v>
      </c>
      <c r="X123" s="181">
        <v>0</v>
      </c>
      <c r="Y123" s="181">
        <f t="shared" ref="Y123:Y142" si="7">X123*K123</f>
        <v>0</v>
      </c>
      <c r="Z123" s="181">
        <v>0</v>
      </c>
      <c r="AA123" s="182">
        <f t="shared" ref="AA123:AA142" si="8">Z123*K123</f>
        <v>0</v>
      </c>
      <c r="AR123" s="18" t="s">
        <v>200</v>
      </c>
      <c r="AT123" s="18" t="s">
        <v>196</v>
      </c>
      <c r="AU123" s="18" t="s">
        <v>89</v>
      </c>
      <c r="AY123" s="18" t="s">
        <v>195</v>
      </c>
      <c r="BE123" s="118">
        <f t="shared" ref="BE123:BE142" si="9">IF(U123="základná",N123,0)</f>
        <v>0</v>
      </c>
      <c r="BF123" s="118">
        <f t="shared" ref="BF123:BF142" si="10">IF(U123="znížená",N123,0)</f>
        <v>0</v>
      </c>
      <c r="BG123" s="118">
        <f t="shared" ref="BG123:BG142" si="11">IF(U123="zákl. prenesená",N123,0)</f>
        <v>0</v>
      </c>
      <c r="BH123" s="118">
        <f t="shared" ref="BH123:BH142" si="12">IF(U123="zníž. prenesená",N123,0)</f>
        <v>0</v>
      </c>
      <c r="BI123" s="118">
        <f t="shared" ref="BI123:BI142" si="13">IF(U123="nulová",N123,0)</f>
        <v>0</v>
      </c>
      <c r="BJ123" s="18" t="s">
        <v>89</v>
      </c>
      <c r="BK123" s="118">
        <f t="shared" ref="BK123:BK142" si="14">ROUND(L123*K123,2)</f>
        <v>0</v>
      </c>
      <c r="BL123" s="18" t="s">
        <v>200</v>
      </c>
      <c r="BM123" s="18" t="s">
        <v>751</v>
      </c>
    </row>
    <row r="124" spans="2:65" s="1" customFormat="1" ht="22.5" customHeight="1">
      <c r="B124" s="35"/>
      <c r="C124" s="175" t="s">
        <v>89</v>
      </c>
      <c r="D124" s="175" t="s">
        <v>196</v>
      </c>
      <c r="E124" s="176" t="s">
        <v>752</v>
      </c>
      <c r="F124" s="262" t="s">
        <v>753</v>
      </c>
      <c r="G124" s="262"/>
      <c r="H124" s="262"/>
      <c r="I124" s="262"/>
      <c r="J124" s="177" t="s">
        <v>199</v>
      </c>
      <c r="K124" s="178">
        <v>124.15</v>
      </c>
      <c r="L124" s="263">
        <v>0</v>
      </c>
      <c r="M124" s="264"/>
      <c r="N124" s="265">
        <f t="shared" si="5"/>
        <v>0</v>
      </c>
      <c r="O124" s="265"/>
      <c r="P124" s="265"/>
      <c r="Q124" s="265"/>
      <c r="R124" s="37"/>
      <c r="T124" s="180" t="s">
        <v>20</v>
      </c>
      <c r="U124" s="44" t="s">
        <v>44</v>
      </c>
      <c r="V124" s="36"/>
      <c r="W124" s="181">
        <f t="shared" si="6"/>
        <v>0</v>
      </c>
      <c r="X124" s="181">
        <v>0</v>
      </c>
      <c r="Y124" s="181">
        <f t="shared" si="7"/>
        <v>0</v>
      </c>
      <c r="Z124" s="181">
        <v>0</v>
      </c>
      <c r="AA124" s="182">
        <f t="shared" si="8"/>
        <v>0</v>
      </c>
      <c r="AR124" s="18" t="s">
        <v>200</v>
      </c>
      <c r="AT124" s="18" t="s">
        <v>196</v>
      </c>
      <c r="AU124" s="18" t="s">
        <v>89</v>
      </c>
      <c r="AY124" s="18" t="s">
        <v>195</v>
      </c>
      <c r="BE124" s="118">
        <f t="shared" si="9"/>
        <v>0</v>
      </c>
      <c r="BF124" s="118">
        <f t="shared" si="10"/>
        <v>0</v>
      </c>
      <c r="BG124" s="118">
        <f t="shared" si="11"/>
        <v>0</v>
      </c>
      <c r="BH124" s="118">
        <f t="shared" si="12"/>
        <v>0</v>
      </c>
      <c r="BI124" s="118">
        <f t="shared" si="13"/>
        <v>0</v>
      </c>
      <c r="BJ124" s="18" t="s">
        <v>89</v>
      </c>
      <c r="BK124" s="118">
        <f t="shared" si="14"/>
        <v>0</v>
      </c>
      <c r="BL124" s="18" t="s">
        <v>200</v>
      </c>
      <c r="BM124" s="18" t="s">
        <v>754</v>
      </c>
    </row>
    <row r="125" spans="2:65" s="1" customFormat="1" ht="31.5" customHeight="1">
      <c r="B125" s="35"/>
      <c r="C125" s="175" t="s">
        <v>205</v>
      </c>
      <c r="D125" s="175" t="s">
        <v>196</v>
      </c>
      <c r="E125" s="176" t="s">
        <v>755</v>
      </c>
      <c r="F125" s="262" t="s">
        <v>756</v>
      </c>
      <c r="G125" s="262"/>
      <c r="H125" s="262"/>
      <c r="I125" s="262"/>
      <c r="J125" s="177" t="s">
        <v>237</v>
      </c>
      <c r="K125" s="178">
        <v>640</v>
      </c>
      <c r="L125" s="263">
        <v>0</v>
      </c>
      <c r="M125" s="264"/>
      <c r="N125" s="265">
        <f t="shared" si="5"/>
        <v>0</v>
      </c>
      <c r="O125" s="265"/>
      <c r="P125" s="265"/>
      <c r="Q125" s="265"/>
      <c r="R125" s="37"/>
      <c r="T125" s="180" t="s">
        <v>20</v>
      </c>
      <c r="U125" s="44" t="s">
        <v>44</v>
      </c>
      <c r="V125" s="36"/>
      <c r="W125" s="181">
        <f t="shared" si="6"/>
        <v>0</v>
      </c>
      <c r="X125" s="181">
        <v>0</v>
      </c>
      <c r="Y125" s="181">
        <f t="shared" si="7"/>
        <v>0</v>
      </c>
      <c r="Z125" s="181">
        <v>0</v>
      </c>
      <c r="AA125" s="182">
        <f t="shared" si="8"/>
        <v>0</v>
      </c>
      <c r="AR125" s="18" t="s">
        <v>200</v>
      </c>
      <c r="AT125" s="18" t="s">
        <v>196</v>
      </c>
      <c r="AU125" s="18" t="s">
        <v>89</v>
      </c>
      <c r="AY125" s="18" t="s">
        <v>195</v>
      </c>
      <c r="BE125" s="118">
        <f t="shared" si="9"/>
        <v>0</v>
      </c>
      <c r="BF125" s="118">
        <f t="shared" si="10"/>
        <v>0</v>
      </c>
      <c r="BG125" s="118">
        <f t="shared" si="11"/>
        <v>0</v>
      </c>
      <c r="BH125" s="118">
        <f t="shared" si="12"/>
        <v>0</v>
      </c>
      <c r="BI125" s="118">
        <f t="shared" si="13"/>
        <v>0</v>
      </c>
      <c r="BJ125" s="18" t="s">
        <v>89</v>
      </c>
      <c r="BK125" s="118">
        <f t="shared" si="14"/>
        <v>0</v>
      </c>
      <c r="BL125" s="18" t="s">
        <v>200</v>
      </c>
      <c r="BM125" s="18" t="s">
        <v>757</v>
      </c>
    </row>
    <row r="126" spans="2:65" s="1" customFormat="1" ht="22.5" customHeight="1">
      <c r="B126" s="35"/>
      <c r="C126" s="183" t="s">
        <v>200</v>
      </c>
      <c r="D126" s="183" t="s">
        <v>214</v>
      </c>
      <c r="E126" s="184" t="s">
        <v>758</v>
      </c>
      <c r="F126" s="266" t="s">
        <v>759</v>
      </c>
      <c r="G126" s="266"/>
      <c r="H126" s="266"/>
      <c r="I126" s="266"/>
      <c r="J126" s="185" t="s">
        <v>608</v>
      </c>
      <c r="K126" s="186">
        <v>19.78</v>
      </c>
      <c r="L126" s="267">
        <v>0</v>
      </c>
      <c r="M126" s="268"/>
      <c r="N126" s="269">
        <f t="shared" si="5"/>
        <v>0</v>
      </c>
      <c r="O126" s="265"/>
      <c r="P126" s="265"/>
      <c r="Q126" s="265"/>
      <c r="R126" s="37"/>
      <c r="T126" s="180" t="s">
        <v>20</v>
      </c>
      <c r="U126" s="44" t="s">
        <v>44</v>
      </c>
      <c r="V126" s="36"/>
      <c r="W126" s="181">
        <f t="shared" si="6"/>
        <v>0</v>
      </c>
      <c r="X126" s="181">
        <v>1E-3</v>
      </c>
      <c r="Y126" s="181">
        <f t="shared" si="7"/>
        <v>1.9780000000000002E-2</v>
      </c>
      <c r="Z126" s="181">
        <v>0</v>
      </c>
      <c r="AA126" s="182">
        <f t="shared" si="8"/>
        <v>0</v>
      </c>
      <c r="AR126" s="18" t="s">
        <v>217</v>
      </c>
      <c r="AT126" s="18" t="s">
        <v>214</v>
      </c>
      <c r="AU126" s="18" t="s">
        <v>89</v>
      </c>
      <c r="AY126" s="18" t="s">
        <v>195</v>
      </c>
      <c r="BE126" s="118">
        <f t="shared" si="9"/>
        <v>0</v>
      </c>
      <c r="BF126" s="118">
        <f t="shared" si="10"/>
        <v>0</v>
      </c>
      <c r="BG126" s="118">
        <f t="shared" si="11"/>
        <v>0</v>
      </c>
      <c r="BH126" s="118">
        <f t="shared" si="12"/>
        <v>0</v>
      </c>
      <c r="BI126" s="118">
        <f t="shared" si="13"/>
        <v>0</v>
      </c>
      <c r="BJ126" s="18" t="s">
        <v>89</v>
      </c>
      <c r="BK126" s="118">
        <f t="shared" si="14"/>
        <v>0</v>
      </c>
      <c r="BL126" s="18" t="s">
        <v>200</v>
      </c>
      <c r="BM126" s="18" t="s">
        <v>760</v>
      </c>
    </row>
    <row r="127" spans="2:65" s="1" customFormat="1" ht="31.5" customHeight="1">
      <c r="B127" s="35"/>
      <c r="C127" s="175" t="s">
        <v>213</v>
      </c>
      <c r="D127" s="175" t="s">
        <v>196</v>
      </c>
      <c r="E127" s="176" t="s">
        <v>761</v>
      </c>
      <c r="F127" s="262" t="s">
        <v>762</v>
      </c>
      <c r="G127" s="262"/>
      <c r="H127" s="262"/>
      <c r="I127" s="262"/>
      <c r="J127" s="177" t="s">
        <v>237</v>
      </c>
      <c r="K127" s="178">
        <v>354.71</v>
      </c>
      <c r="L127" s="263">
        <v>0</v>
      </c>
      <c r="M127" s="264"/>
      <c r="N127" s="265">
        <f t="shared" si="5"/>
        <v>0</v>
      </c>
      <c r="O127" s="265"/>
      <c r="P127" s="265"/>
      <c r="Q127" s="265"/>
      <c r="R127" s="37"/>
      <c r="T127" s="180" t="s">
        <v>20</v>
      </c>
      <c r="U127" s="44" t="s">
        <v>44</v>
      </c>
      <c r="V127" s="36"/>
      <c r="W127" s="181">
        <f t="shared" si="6"/>
        <v>0</v>
      </c>
      <c r="X127" s="181">
        <v>0</v>
      </c>
      <c r="Y127" s="181">
        <f t="shared" si="7"/>
        <v>0</v>
      </c>
      <c r="Z127" s="181">
        <v>0</v>
      </c>
      <c r="AA127" s="182">
        <f t="shared" si="8"/>
        <v>0</v>
      </c>
      <c r="AR127" s="18" t="s">
        <v>200</v>
      </c>
      <c r="AT127" s="18" t="s">
        <v>196</v>
      </c>
      <c r="AU127" s="18" t="s">
        <v>89</v>
      </c>
      <c r="AY127" s="18" t="s">
        <v>195</v>
      </c>
      <c r="BE127" s="118">
        <f t="shared" si="9"/>
        <v>0</v>
      </c>
      <c r="BF127" s="118">
        <f t="shared" si="10"/>
        <v>0</v>
      </c>
      <c r="BG127" s="118">
        <f t="shared" si="11"/>
        <v>0</v>
      </c>
      <c r="BH127" s="118">
        <f t="shared" si="12"/>
        <v>0</v>
      </c>
      <c r="BI127" s="118">
        <f t="shared" si="13"/>
        <v>0</v>
      </c>
      <c r="BJ127" s="18" t="s">
        <v>89</v>
      </c>
      <c r="BK127" s="118">
        <f t="shared" si="14"/>
        <v>0</v>
      </c>
      <c r="BL127" s="18" t="s">
        <v>200</v>
      </c>
      <c r="BM127" s="18" t="s">
        <v>763</v>
      </c>
    </row>
    <row r="128" spans="2:65" s="1" customFormat="1" ht="31.5" customHeight="1">
      <c r="B128" s="35"/>
      <c r="C128" s="175" t="s">
        <v>219</v>
      </c>
      <c r="D128" s="175" t="s">
        <v>196</v>
      </c>
      <c r="E128" s="176" t="s">
        <v>764</v>
      </c>
      <c r="F128" s="262" t="s">
        <v>765</v>
      </c>
      <c r="G128" s="262"/>
      <c r="H128" s="262"/>
      <c r="I128" s="262"/>
      <c r="J128" s="177" t="s">
        <v>237</v>
      </c>
      <c r="K128" s="178">
        <v>640</v>
      </c>
      <c r="L128" s="263">
        <v>0</v>
      </c>
      <c r="M128" s="264"/>
      <c r="N128" s="265">
        <f t="shared" si="5"/>
        <v>0</v>
      </c>
      <c r="O128" s="265"/>
      <c r="P128" s="265"/>
      <c r="Q128" s="265"/>
      <c r="R128" s="37"/>
      <c r="T128" s="180" t="s">
        <v>20</v>
      </c>
      <c r="U128" s="44" t="s">
        <v>44</v>
      </c>
      <c r="V128" s="36"/>
      <c r="W128" s="181">
        <f t="shared" si="6"/>
        <v>0</v>
      </c>
      <c r="X128" s="181">
        <v>0</v>
      </c>
      <c r="Y128" s="181">
        <f t="shared" si="7"/>
        <v>0</v>
      </c>
      <c r="Z128" s="181">
        <v>0</v>
      </c>
      <c r="AA128" s="182">
        <f t="shared" si="8"/>
        <v>0</v>
      </c>
      <c r="AR128" s="18" t="s">
        <v>200</v>
      </c>
      <c r="AT128" s="18" t="s">
        <v>196</v>
      </c>
      <c r="AU128" s="18" t="s">
        <v>89</v>
      </c>
      <c r="AY128" s="18" t="s">
        <v>195</v>
      </c>
      <c r="BE128" s="118">
        <f t="shared" si="9"/>
        <v>0</v>
      </c>
      <c r="BF128" s="118">
        <f t="shared" si="10"/>
        <v>0</v>
      </c>
      <c r="BG128" s="118">
        <f t="shared" si="11"/>
        <v>0</v>
      </c>
      <c r="BH128" s="118">
        <f t="shared" si="12"/>
        <v>0</v>
      </c>
      <c r="BI128" s="118">
        <f t="shared" si="13"/>
        <v>0</v>
      </c>
      <c r="BJ128" s="18" t="s">
        <v>89</v>
      </c>
      <c r="BK128" s="118">
        <f t="shared" si="14"/>
        <v>0</v>
      </c>
      <c r="BL128" s="18" t="s">
        <v>200</v>
      </c>
      <c r="BM128" s="18" t="s">
        <v>766</v>
      </c>
    </row>
    <row r="129" spans="2:65" s="1" customFormat="1" ht="22.5" customHeight="1">
      <c r="B129" s="35"/>
      <c r="C129" s="183" t="s">
        <v>223</v>
      </c>
      <c r="D129" s="183" t="s">
        <v>214</v>
      </c>
      <c r="E129" s="184" t="s">
        <v>767</v>
      </c>
      <c r="F129" s="266" t="s">
        <v>768</v>
      </c>
      <c r="G129" s="266"/>
      <c r="H129" s="266"/>
      <c r="I129" s="266"/>
      <c r="J129" s="185" t="s">
        <v>246</v>
      </c>
      <c r="K129" s="186">
        <v>76.8</v>
      </c>
      <c r="L129" s="267">
        <v>0</v>
      </c>
      <c r="M129" s="268"/>
      <c r="N129" s="269">
        <f t="shared" si="5"/>
        <v>0</v>
      </c>
      <c r="O129" s="265"/>
      <c r="P129" s="265"/>
      <c r="Q129" s="265"/>
      <c r="R129" s="37"/>
      <c r="T129" s="180" t="s">
        <v>20</v>
      </c>
      <c r="U129" s="44" t="s">
        <v>44</v>
      </c>
      <c r="V129" s="36"/>
      <c r="W129" s="181">
        <f t="shared" si="6"/>
        <v>0</v>
      </c>
      <c r="X129" s="181">
        <v>1</v>
      </c>
      <c r="Y129" s="181">
        <f t="shared" si="7"/>
        <v>76.8</v>
      </c>
      <c r="Z129" s="181">
        <v>0</v>
      </c>
      <c r="AA129" s="182">
        <f t="shared" si="8"/>
        <v>0</v>
      </c>
      <c r="AR129" s="18" t="s">
        <v>217</v>
      </c>
      <c r="AT129" s="18" t="s">
        <v>214</v>
      </c>
      <c r="AU129" s="18" t="s">
        <v>89</v>
      </c>
      <c r="AY129" s="18" t="s">
        <v>195</v>
      </c>
      <c r="BE129" s="118">
        <f t="shared" si="9"/>
        <v>0</v>
      </c>
      <c r="BF129" s="118">
        <f t="shared" si="10"/>
        <v>0</v>
      </c>
      <c r="BG129" s="118">
        <f t="shared" si="11"/>
        <v>0</v>
      </c>
      <c r="BH129" s="118">
        <f t="shared" si="12"/>
        <v>0</v>
      </c>
      <c r="BI129" s="118">
        <f t="shared" si="13"/>
        <v>0</v>
      </c>
      <c r="BJ129" s="18" t="s">
        <v>89</v>
      </c>
      <c r="BK129" s="118">
        <f t="shared" si="14"/>
        <v>0</v>
      </c>
      <c r="BL129" s="18" t="s">
        <v>200</v>
      </c>
      <c r="BM129" s="18" t="s">
        <v>769</v>
      </c>
    </row>
    <row r="130" spans="2:65" s="1" customFormat="1" ht="44.25" customHeight="1">
      <c r="B130" s="35"/>
      <c r="C130" s="175" t="s">
        <v>217</v>
      </c>
      <c r="D130" s="175" t="s">
        <v>196</v>
      </c>
      <c r="E130" s="176" t="s">
        <v>770</v>
      </c>
      <c r="F130" s="262" t="s">
        <v>771</v>
      </c>
      <c r="G130" s="262"/>
      <c r="H130" s="262"/>
      <c r="I130" s="262"/>
      <c r="J130" s="177" t="s">
        <v>283</v>
      </c>
      <c r="K130" s="178">
        <v>1</v>
      </c>
      <c r="L130" s="263">
        <v>0</v>
      </c>
      <c r="M130" s="264"/>
      <c r="N130" s="265">
        <f t="shared" si="5"/>
        <v>0</v>
      </c>
      <c r="O130" s="265"/>
      <c r="P130" s="265"/>
      <c r="Q130" s="265"/>
      <c r="R130" s="37"/>
      <c r="T130" s="180" t="s">
        <v>20</v>
      </c>
      <c r="U130" s="44" t="s">
        <v>44</v>
      </c>
      <c r="V130" s="36"/>
      <c r="W130" s="181">
        <f t="shared" si="6"/>
        <v>0</v>
      </c>
      <c r="X130" s="181">
        <v>0</v>
      </c>
      <c r="Y130" s="181">
        <f t="shared" si="7"/>
        <v>0</v>
      </c>
      <c r="Z130" s="181">
        <v>0</v>
      </c>
      <c r="AA130" s="182">
        <f t="shared" si="8"/>
        <v>0</v>
      </c>
      <c r="AR130" s="18" t="s">
        <v>200</v>
      </c>
      <c r="AT130" s="18" t="s">
        <v>196</v>
      </c>
      <c r="AU130" s="18" t="s">
        <v>89</v>
      </c>
      <c r="AY130" s="18" t="s">
        <v>195</v>
      </c>
      <c r="BE130" s="118">
        <f t="shared" si="9"/>
        <v>0</v>
      </c>
      <c r="BF130" s="118">
        <f t="shared" si="10"/>
        <v>0</v>
      </c>
      <c r="BG130" s="118">
        <f t="shared" si="11"/>
        <v>0</v>
      </c>
      <c r="BH130" s="118">
        <f t="shared" si="12"/>
        <v>0</v>
      </c>
      <c r="BI130" s="118">
        <f t="shared" si="13"/>
        <v>0</v>
      </c>
      <c r="BJ130" s="18" t="s">
        <v>89</v>
      </c>
      <c r="BK130" s="118">
        <f t="shared" si="14"/>
        <v>0</v>
      </c>
      <c r="BL130" s="18" t="s">
        <v>200</v>
      </c>
      <c r="BM130" s="18" t="s">
        <v>772</v>
      </c>
    </row>
    <row r="131" spans="2:65" s="1" customFormat="1" ht="44.25" customHeight="1">
      <c r="B131" s="35"/>
      <c r="C131" s="175" t="s">
        <v>230</v>
      </c>
      <c r="D131" s="175" t="s">
        <v>196</v>
      </c>
      <c r="E131" s="176" t="s">
        <v>773</v>
      </c>
      <c r="F131" s="262" t="s">
        <v>774</v>
      </c>
      <c r="G131" s="262"/>
      <c r="H131" s="262"/>
      <c r="I131" s="262"/>
      <c r="J131" s="177" t="s">
        <v>283</v>
      </c>
      <c r="K131" s="178">
        <v>70</v>
      </c>
      <c r="L131" s="263">
        <v>0</v>
      </c>
      <c r="M131" s="264"/>
      <c r="N131" s="265">
        <f t="shared" si="5"/>
        <v>0</v>
      </c>
      <c r="O131" s="265"/>
      <c r="P131" s="265"/>
      <c r="Q131" s="265"/>
      <c r="R131" s="37"/>
      <c r="T131" s="180" t="s">
        <v>20</v>
      </c>
      <c r="U131" s="44" t="s">
        <v>44</v>
      </c>
      <c r="V131" s="36"/>
      <c r="W131" s="181">
        <f t="shared" si="6"/>
        <v>0</v>
      </c>
      <c r="X131" s="181">
        <v>0</v>
      </c>
      <c r="Y131" s="181">
        <f t="shared" si="7"/>
        <v>0</v>
      </c>
      <c r="Z131" s="181">
        <v>0</v>
      </c>
      <c r="AA131" s="182">
        <f t="shared" si="8"/>
        <v>0</v>
      </c>
      <c r="AR131" s="18" t="s">
        <v>200</v>
      </c>
      <c r="AT131" s="18" t="s">
        <v>196</v>
      </c>
      <c r="AU131" s="18" t="s">
        <v>89</v>
      </c>
      <c r="AY131" s="18" t="s">
        <v>195</v>
      </c>
      <c r="BE131" s="118">
        <f t="shared" si="9"/>
        <v>0</v>
      </c>
      <c r="BF131" s="118">
        <f t="shared" si="10"/>
        <v>0</v>
      </c>
      <c r="BG131" s="118">
        <f t="shared" si="11"/>
        <v>0</v>
      </c>
      <c r="BH131" s="118">
        <f t="shared" si="12"/>
        <v>0</v>
      </c>
      <c r="BI131" s="118">
        <f t="shared" si="13"/>
        <v>0</v>
      </c>
      <c r="BJ131" s="18" t="s">
        <v>89</v>
      </c>
      <c r="BK131" s="118">
        <f t="shared" si="14"/>
        <v>0</v>
      </c>
      <c r="BL131" s="18" t="s">
        <v>200</v>
      </c>
      <c r="BM131" s="18" t="s">
        <v>775</v>
      </c>
    </row>
    <row r="132" spans="2:65" s="1" customFormat="1" ht="44.25" customHeight="1">
      <c r="B132" s="35"/>
      <c r="C132" s="175" t="s">
        <v>234</v>
      </c>
      <c r="D132" s="175" t="s">
        <v>196</v>
      </c>
      <c r="E132" s="176" t="s">
        <v>776</v>
      </c>
      <c r="F132" s="262" t="s">
        <v>777</v>
      </c>
      <c r="G132" s="262"/>
      <c r="H132" s="262"/>
      <c r="I132" s="262"/>
      <c r="J132" s="177" t="s">
        <v>283</v>
      </c>
      <c r="K132" s="178">
        <v>8</v>
      </c>
      <c r="L132" s="263">
        <v>0</v>
      </c>
      <c r="M132" s="264"/>
      <c r="N132" s="265">
        <f t="shared" si="5"/>
        <v>0</v>
      </c>
      <c r="O132" s="265"/>
      <c r="P132" s="265"/>
      <c r="Q132" s="265"/>
      <c r="R132" s="37"/>
      <c r="T132" s="180" t="s">
        <v>20</v>
      </c>
      <c r="U132" s="44" t="s">
        <v>44</v>
      </c>
      <c r="V132" s="36"/>
      <c r="W132" s="181">
        <f t="shared" si="6"/>
        <v>0</v>
      </c>
      <c r="X132" s="181">
        <v>0</v>
      </c>
      <c r="Y132" s="181">
        <f t="shared" si="7"/>
        <v>0</v>
      </c>
      <c r="Z132" s="181">
        <v>0</v>
      </c>
      <c r="AA132" s="182">
        <f t="shared" si="8"/>
        <v>0</v>
      </c>
      <c r="AR132" s="18" t="s">
        <v>200</v>
      </c>
      <c r="AT132" s="18" t="s">
        <v>196</v>
      </c>
      <c r="AU132" s="18" t="s">
        <v>89</v>
      </c>
      <c r="AY132" s="18" t="s">
        <v>195</v>
      </c>
      <c r="BE132" s="118">
        <f t="shared" si="9"/>
        <v>0</v>
      </c>
      <c r="BF132" s="118">
        <f t="shared" si="10"/>
        <v>0</v>
      </c>
      <c r="BG132" s="118">
        <f t="shared" si="11"/>
        <v>0</v>
      </c>
      <c r="BH132" s="118">
        <f t="shared" si="12"/>
        <v>0</v>
      </c>
      <c r="BI132" s="118">
        <f t="shared" si="13"/>
        <v>0</v>
      </c>
      <c r="BJ132" s="18" t="s">
        <v>89</v>
      </c>
      <c r="BK132" s="118">
        <f t="shared" si="14"/>
        <v>0</v>
      </c>
      <c r="BL132" s="18" t="s">
        <v>200</v>
      </c>
      <c r="BM132" s="18" t="s">
        <v>778</v>
      </c>
    </row>
    <row r="133" spans="2:65" s="1" customFormat="1" ht="31.5" customHeight="1">
      <c r="B133" s="35"/>
      <c r="C133" s="175" t="s">
        <v>239</v>
      </c>
      <c r="D133" s="175" t="s">
        <v>196</v>
      </c>
      <c r="E133" s="176" t="s">
        <v>779</v>
      </c>
      <c r="F133" s="262" t="s">
        <v>780</v>
      </c>
      <c r="G133" s="262"/>
      <c r="H133" s="262"/>
      <c r="I133" s="262"/>
      <c r="J133" s="177" t="s">
        <v>237</v>
      </c>
      <c r="K133" s="178">
        <v>640</v>
      </c>
      <c r="L133" s="263">
        <v>0</v>
      </c>
      <c r="M133" s="264"/>
      <c r="N133" s="265">
        <f t="shared" si="5"/>
        <v>0</v>
      </c>
      <c r="O133" s="265"/>
      <c r="P133" s="265"/>
      <c r="Q133" s="265"/>
      <c r="R133" s="37"/>
      <c r="T133" s="180" t="s">
        <v>20</v>
      </c>
      <c r="U133" s="44" t="s">
        <v>44</v>
      </c>
      <c r="V133" s="36"/>
      <c r="W133" s="181">
        <f t="shared" si="6"/>
        <v>0</v>
      </c>
      <c r="X133" s="181">
        <v>0</v>
      </c>
      <c r="Y133" s="181">
        <f t="shared" si="7"/>
        <v>0</v>
      </c>
      <c r="Z133" s="181">
        <v>0</v>
      </c>
      <c r="AA133" s="182">
        <f t="shared" si="8"/>
        <v>0</v>
      </c>
      <c r="AR133" s="18" t="s">
        <v>200</v>
      </c>
      <c r="AT133" s="18" t="s">
        <v>196</v>
      </c>
      <c r="AU133" s="18" t="s">
        <v>89</v>
      </c>
      <c r="AY133" s="18" t="s">
        <v>195</v>
      </c>
      <c r="BE133" s="118">
        <f t="shared" si="9"/>
        <v>0</v>
      </c>
      <c r="BF133" s="118">
        <f t="shared" si="10"/>
        <v>0</v>
      </c>
      <c r="BG133" s="118">
        <f t="shared" si="11"/>
        <v>0</v>
      </c>
      <c r="BH133" s="118">
        <f t="shared" si="12"/>
        <v>0</v>
      </c>
      <c r="BI133" s="118">
        <f t="shared" si="13"/>
        <v>0</v>
      </c>
      <c r="BJ133" s="18" t="s">
        <v>89</v>
      </c>
      <c r="BK133" s="118">
        <f t="shared" si="14"/>
        <v>0</v>
      </c>
      <c r="BL133" s="18" t="s">
        <v>200</v>
      </c>
      <c r="BM133" s="18" t="s">
        <v>781</v>
      </c>
    </row>
    <row r="134" spans="2:65" s="1" customFormat="1" ht="31.5" customHeight="1">
      <c r="B134" s="35"/>
      <c r="C134" s="175" t="s">
        <v>243</v>
      </c>
      <c r="D134" s="175" t="s">
        <v>196</v>
      </c>
      <c r="E134" s="176" t="s">
        <v>782</v>
      </c>
      <c r="F134" s="262" t="s">
        <v>783</v>
      </c>
      <c r="G134" s="262"/>
      <c r="H134" s="262"/>
      <c r="I134" s="262"/>
      <c r="J134" s="177" t="s">
        <v>237</v>
      </c>
      <c r="K134" s="178">
        <v>640</v>
      </c>
      <c r="L134" s="263">
        <v>0</v>
      </c>
      <c r="M134" s="264"/>
      <c r="N134" s="265">
        <f t="shared" si="5"/>
        <v>0</v>
      </c>
      <c r="O134" s="265"/>
      <c r="P134" s="265"/>
      <c r="Q134" s="265"/>
      <c r="R134" s="37"/>
      <c r="T134" s="180" t="s">
        <v>20</v>
      </c>
      <c r="U134" s="44" t="s">
        <v>44</v>
      </c>
      <c r="V134" s="36"/>
      <c r="W134" s="181">
        <f t="shared" si="6"/>
        <v>0</v>
      </c>
      <c r="X134" s="181">
        <v>0</v>
      </c>
      <c r="Y134" s="181">
        <f t="shared" si="7"/>
        <v>0</v>
      </c>
      <c r="Z134" s="181">
        <v>0</v>
      </c>
      <c r="AA134" s="182">
        <f t="shared" si="8"/>
        <v>0</v>
      </c>
      <c r="AR134" s="18" t="s">
        <v>200</v>
      </c>
      <c r="AT134" s="18" t="s">
        <v>196</v>
      </c>
      <c r="AU134" s="18" t="s">
        <v>89</v>
      </c>
      <c r="AY134" s="18" t="s">
        <v>195</v>
      </c>
      <c r="BE134" s="118">
        <f t="shared" si="9"/>
        <v>0</v>
      </c>
      <c r="BF134" s="118">
        <f t="shared" si="10"/>
        <v>0</v>
      </c>
      <c r="BG134" s="118">
        <f t="shared" si="11"/>
        <v>0</v>
      </c>
      <c r="BH134" s="118">
        <f t="shared" si="12"/>
        <v>0</v>
      </c>
      <c r="BI134" s="118">
        <f t="shared" si="13"/>
        <v>0</v>
      </c>
      <c r="BJ134" s="18" t="s">
        <v>89</v>
      </c>
      <c r="BK134" s="118">
        <f t="shared" si="14"/>
        <v>0</v>
      </c>
      <c r="BL134" s="18" t="s">
        <v>200</v>
      </c>
      <c r="BM134" s="18" t="s">
        <v>784</v>
      </c>
    </row>
    <row r="135" spans="2:65" s="1" customFormat="1" ht="31.5" customHeight="1">
      <c r="B135" s="35"/>
      <c r="C135" s="175" t="s">
        <v>248</v>
      </c>
      <c r="D135" s="175" t="s">
        <v>196</v>
      </c>
      <c r="E135" s="176" t="s">
        <v>785</v>
      </c>
      <c r="F135" s="262" t="s">
        <v>786</v>
      </c>
      <c r="G135" s="262"/>
      <c r="H135" s="262"/>
      <c r="I135" s="262"/>
      <c r="J135" s="177" t="s">
        <v>283</v>
      </c>
      <c r="K135" s="178">
        <v>50</v>
      </c>
      <c r="L135" s="263">
        <v>0</v>
      </c>
      <c r="M135" s="264"/>
      <c r="N135" s="265">
        <f t="shared" si="5"/>
        <v>0</v>
      </c>
      <c r="O135" s="265"/>
      <c r="P135" s="265"/>
      <c r="Q135" s="265"/>
      <c r="R135" s="37"/>
      <c r="T135" s="180" t="s">
        <v>20</v>
      </c>
      <c r="U135" s="44" t="s">
        <v>44</v>
      </c>
      <c r="V135" s="36"/>
      <c r="W135" s="181">
        <f t="shared" si="6"/>
        <v>0</v>
      </c>
      <c r="X135" s="181">
        <v>0</v>
      </c>
      <c r="Y135" s="181">
        <f t="shared" si="7"/>
        <v>0</v>
      </c>
      <c r="Z135" s="181">
        <v>0</v>
      </c>
      <c r="AA135" s="182">
        <f t="shared" si="8"/>
        <v>0</v>
      </c>
      <c r="AR135" s="18" t="s">
        <v>200</v>
      </c>
      <c r="AT135" s="18" t="s">
        <v>196</v>
      </c>
      <c r="AU135" s="18" t="s">
        <v>89</v>
      </c>
      <c r="AY135" s="18" t="s">
        <v>195</v>
      </c>
      <c r="BE135" s="118">
        <f t="shared" si="9"/>
        <v>0</v>
      </c>
      <c r="BF135" s="118">
        <f t="shared" si="10"/>
        <v>0</v>
      </c>
      <c r="BG135" s="118">
        <f t="shared" si="11"/>
        <v>0</v>
      </c>
      <c r="BH135" s="118">
        <f t="shared" si="12"/>
        <v>0</v>
      </c>
      <c r="BI135" s="118">
        <f t="shared" si="13"/>
        <v>0</v>
      </c>
      <c r="BJ135" s="18" t="s">
        <v>89</v>
      </c>
      <c r="BK135" s="118">
        <f t="shared" si="14"/>
        <v>0</v>
      </c>
      <c r="BL135" s="18" t="s">
        <v>200</v>
      </c>
      <c r="BM135" s="18" t="s">
        <v>787</v>
      </c>
    </row>
    <row r="136" spans="2:65" s="1" customFormat="1" ht="44.25" customHeight="1">
      <c r="B136" s="35"/>
      <c r="C136" s="175" t="s">
        <v>295</v>
      </c>
      <c r="D136" s="175" t="s">
        <v>196</v>
      </c>
      <c r="E136" s="176" t="s">
        <v>788</v>
      </c>
      <c r="F136" s="262" t="s">
        <v>789</v>
      </c>
      <c r="G136" s="262"/>
      <c r="H136" s="262"/>
      <c r="I136" s="262"/>
      <c r="J136" s="177" t="s">
        <v>283</v>
      </c>
      <c r="K136" s="178">
        <v>8</v>
      </c>
      <c r="L136" s="263">
        <v>0</v>
      </c>
      <c r="M136" s="264"/>
      <c r="N136" s="265">
        <f t="shared" si="5"/>
        <v>0</v>
      </c>
      <c r="O136" s="265"/>
      <c r="P136" s="265"/>
      <c r="Q136" s="265"/>
      <c r="R136" s="37"/>
      <c r="T136" s="180" t="s">
        <v>20</v>
      </c>
      <c r="U136" s="44" t="s">
        <v>44</v>
      </c>
      <c r="V136" s="36"/>
      <c r="W136" s="181">
        <f t="shared" si="6"/>
        <v>0</v>
      </c>
      <c r="X136" s="181">
        <v>0</v>
      </c>
      <c r="Y136" s="181">
        <f t="shared" si="7"/>
        <v>0</v>
      </c>
      <c r="Z136" s="181">
        <v>0</v>
      </c>
      <c r="AA136" s="182">
        <f t="shared" si="8"/>
        <v>0</v>
      </c>
      <c r="AR136" s="18" t="s">
        <v>200</v>
      </c>
      <c r="AT136" s="18" t="s">
        <v>196</v>
      </c>
      <c r="AU136" s="18" t="s">
        <v>89</v>
      </c>
      <c r="AY136" s="18" t="s">
        <v>195</v>
      </c>
      <c r="BE136" s="118">
        <f t="shared" si="9"/>
        <v>0</v>
      </c>
      <c r="BF136" s="118">
        <f t="shared" si="10"/>
        <v>0</v>
      </c>
      <c r="BG136" s="118">
        <f t="shared" si="11"/>
        <v>0</v>
      </c>
      <c r="BH136" s="118">
        <f t="shared" si="12"/>
        <v>0</v>
      </c>
      <c r="BI136" s="118">
        <f t="shared" si="13"/>
        <v>0</v>
      </c>
      <c r="BJ136" s="18" t="s">
        <v>89</v>
      </c>
      <c r="BK136" s="118">
        <f t="shared" si="14"/>
        <v>0</v>
      </c>
      <c r="BL136" s="18" t="s">
        <v>200</v>
      </c>
      <c r="BM136" s="18" t="s">
        <v>790</v>
      </c>
    </row>
    <row r="137" spans="2:65" s="1" customFormat="1" ht="31.5" customHeight="1">
      <c r="B137" s="35"/>
      <c r="C137" s="175" t="s">
        <v>300</v>
      </c>
      <c r="D137" s="175" t="s">
        <v>196</v>
      </c>
      <c r="E137" s="176" t="s">
        <v>791</v>
      </c>
      <c r="F137" s="262" t="s">
        <v>792</v>
      </c>
      <c r="G137" s="262"/>
      <c r="H137" s="262"/>
      <c r="I137" s="262"/>
      <c r="J137" s="177" t="s">
        <v>283</v>
      </c>
      <c r="K137" s="178">
        <v>1</v>
      </c>
      <c r="L137" s="263">
        <v>0</v>
      </c>
      <c r="M137" s="264"/>
      <c r="N137" s="265">
        <f t="shared" si="5"/>
        <v>0</v>
      </c>
      <c r="O137" s="265"/>
      <c r="P137" s="265"/>
      <c r="Q137" s="265"/>
      <c r="R137" s="37"/>
      <c r="T137" s="180" t="s">
        <v>20</v>
      </c>
      <c r="U137" s="44" t="s">
        <v>44</v>
      </c>
      <c r="V137" s="36"/>
      <c r="W137" s="181">
        <f t="shared" si="6"/>
        <v>0</v>
      </c>
      <c r="X137" s="181">
        <v>0</v>
      </c>
      <c r="Y137" s="181">
        <f t="shared" si="7"/>
        <v>0</v>
      </c>
      <c r="Z137" s="181">
        <v>0</v>
      </c>
      <c r="AA137" s="182">
        <f t="shared" si="8"/>
        <v>0</v>
      </c>
      <c r="AR137" s="18" t="s">
        <v>200</v>
      </c>
      <c r="AT137" s="18" t="s">
        <v>196</v>
      </c>
      <c r="AU137" s="18" t="s">
        <v>89</v>
      </c>
      <c r="AY137" s="18" t="s">
        <v>195</v>
      </c>
      <c r="BE137" s="118">
        <f t="shared" si="9"/>
        <v>0</v>
      </c>
      <c r="BF137" s="118">
        <f t="shared" si="10"/>
        <v>0</v>
      </c>
      <c r="BG137" s="118">
        <f t="shared" si="11"/>
        <v>0</v>
      </c>
      <c r="BH137" s="118">
        <f t="shared" si="12"/>
        <v>0</v>
      </c>
      <c r="BI137" s="118">
        <f t="shared" si="13"/>
        <v>0</v>
      </c>
      <c r="BJ137" s="18" t="s">
        <v>89</v>
      </c>
      <c r="BK137" s="118">
        <f t="shared" si="14"/>
        <v>0</v>
      </c>
      <c r="BL137" s="18" t="s">
        <v>200</v>
      </c>
      <c r="BM137" s="18" t="s">
        <v>793</v>
      </c>
    </row>
    <row r="138" spans="2:65" s="1" customFormat="1" ht="31.5" customHeight="1">
      <c r="B138" s="35"/>
      <c r="C138" s="183" t="s">
        <v>344</v>
      </c>
      <c r="D138" s="183" t="s">
        <v>214</v>
      </c>
      <c r="E138" s="184" t="s">
        <v>794</v>
      </c>
      <c r="F138" s="266" t="s">
        <v>795</v>
      </c>
      <c r="G138" s="266"/>
      <c r="H138" s="266"/>
      <c r="I138" s="266"/>
      <c r="J138" s="185" t="s">
        <v>283</v>
      </c>
      <c r="K138" s="186">
        <v>8</v>
      </c>
      <c r="L138" s="267">
        <v>0</v>
      </c>
      <c r="M138" s="268"/>
      <c r="N138" s="269">
        <f t="shared" si="5"/>
        <v>0</v>
      </c>
      <c r="O138" s="265"/>
      <c r="P138" s="265"/>
      <c r="Q138" s="265"/>
      <c r="R138" s="37"/>
      <c r="T138" s="180" t="s">
        <v>20</v>
      </c>
      <c r="U138" s="44" t="s">
        <v>44</v>
      </c>
      <c r="V138" s="36"/>
      <c r="W138" s="181">
        <f t="shared" si="6"/>
        <v>0</v>
      </c>
      <c r="X138" s="181">
        <v>1E-3</v>
      </c>
      <c r="Y138" s="181">
        <f t="shared" si="7"/>
        <v>8.0000000000000002E-3</v>
      </c>
      <c r="Z138" s="181">
        <v>0</v>
      </c>
      <c r="AA138" s="182">
        <f t="shared" si="8"/>
        <v>0</v>
      </c>
      <c r="AR138" s="18" t="s">
        <v>217</v>
      </c>
      <c r="AT138" s="18" t="s">
        <v>214</v>
      </c>
      <c r="AU138" s="18" t="s">
        <v>89</v>
      </c>
      <c r="AY138" s="18" t="s">
        <v>195</v>
      </c>
      <c r="BE138" s="118">
        <f t="shared" si="9"/>
        <v>0</v>
      </c>
      <c r="BF138" s="118">
        <f t="shared" si="10"/>
        <v>0</v>
      </c>
      <c r="BG138" s="118">
        <f t="shared" si="11"/>
        <v>0</v>
      </c>
      <c r="BH138" s="118">
        <f t="shared" si="12"/>
        <v>0</v>
      </c>
      <c r="BI138" s="118">
        <f t="shared" si="13"/>
        <v>0</v>
      </c>
      <c r="BJ138" s="18" t="s">
        <v>89</v>
      </c>
      <c r="BK138" s="118">
        <f t="shared" si="14"/>
        <v>0</v>
      </c>
      <c r="BL138" s="18" t="s">
        <v>200</v>
      </c>
      <c r="BM138" s="18" t="s">
        <v>796</v>
      </c>
    </row>
    <row r="139" spans="2:65" s="1" customFormat="1" ht="31.5" customHeight="1">
      <c r="B139" s="35"/>
      <c r="C139" s="183" t="s">
        <v>346</v>
      </c>
      <c r="D139" s="183" t="s">
        <v>214</v>
      </c>
      <c r="E139" s="184" t="s">
        <v>797</v>
      </c>
      <c r="F139" s="266" t="s">
        <v>798</v>
      </c>
      <c r="G139" s="266"/>
      <c r="H139" s="266"/>
      <c r="I139" s="266"/>
      <c r="J139" s="185" t="s">
        <v>283</v>
      </c>
      <c r="K139" s="186">
        <v>50</v>
      </c>
      <c r="L139" s="267">
        <v>0</v>
      </c>
      <c r="M139" s="268"/>
      <c r="N139" s="269">
        <f t="shared" si="5"/>
        <v>0</v>
      </c>
      <c r="O139" s="265"/>
      <c r="P139" s="265"/>
      <c r="Q139" s="265"/>
      <c r="R139" s="37"/>
      <c r="T139" s="180" t="s">
        <v>20</v>
      </c>
      <c r="U139" s="44" t="s">
        <v>44</v>
      </c>
      <c r="V139" s="36"/>
      <c r="W139" s="181">
        <f t="shared" si="6"/>
        <v>0</v>
      </c>
      <c r="X139" s="181">
        <v>5.0000000000000001E-4</v>
      </c>
      <c r="Y139" s="181">
        <f t="shared" si="7"/>
        <v>2.5000000000000001E-2</v>
      </c>
      <c r="Z139" s="181">
        <v>0</v>
      </c>
      <c r="AA139" s="182">
        <f t="shared" si="8"/>
        <v>0</v>
      </c>
      <c r="AR139" s="18" t="s">
        <v>217</v>
      </c>
      <c r="AT139" s="18" t="s">
        <v>214</v>
      </c>
      <c r="AU139" s="18" t="s">
        <v>89</v>
      </c>
      <c r="AY139" s="18" t="s">
        <v>195</v>
      </c>
      <c r="BE139" s="118">
        <f t="shared" si="9"/>
        <v>0</v>
      </c>
      <c r="BF139" s="118">
        <f t="shared" si="10"/>
        <v>0</v>
      </c>
      <c r="BG139" s="118">
        <f t="shared" si="11"/>
        <v>0</v>
      </c>
      <c r="BH139" s="118">
        <f t="shared" si="12"/>
        <v>0</v>
      </c>
      <c r="BI139" s="118">
        <f t="shared" si="13"/>
        <v>0</v>
      </c>
      <c r="BJ139" s="18" t="s">
        <v>89</v>
      </c>
      <c r="BK139" s="118">
        <f t="shared" si="14"/>
        <v>0</v>
      </c>
      <c r="BL139" s="18" t="s">
        <v>200</v>
      </c>
      <c r="BM139" s="18" t="s">
        <v>799</v>
      </c>
    </row>
    <row r="140" spans="2:65" s="1" customFormat="1" ht="31.5" customHeight="1">
      <c r="B140" s="35"/>
      <c r="C140" s="183" t="s">
        <v>350</v>
      </c>
      <c r="D140" s="183" t="s">
        <v>214</v>
      </c>
      <c r="E140" s="184" t="s">
        <v>800</v>
      </c>
      <c r="F140" s="266" t="s">
        <v>801</v>
      </c>
      <c r="G140" s="266"/>
      <c r="H140" s="266"/>
      <c r="I140" s="266"/>
      <c r="J140" s="185" t="s">
        <v>283</v>
      </c>
      <c r="K140" s="186">
        <v>1</v>
      </c>
      <c r="L140" s="267">
        <v>0</v>
      </c>
      <c r="M140" s="268"/>
      <c r="N140" s="269">
        <f t="shared" si="5"/>
        <v>0</v>
      </c>
      <c r="O140" s="265"/>
      <c r="P140" s="265"/>
      <c r="Q140" s="265"/>
      <c r="R140" s="37"/>
      <c r="T140" s="180" t="s">
        <v>20</v>
      </c>
      <c r="U140" s="44" t="s">
        <v>44</v>
      </c>
      <c r="V140" s="36"/>
      <c r="W140" s="181">
        <f t="shared" si="6"/>
        <v>0</v>
      </c>
      <c r="X140" s="181">
        <v>6.0000000000000001E-3</v>
      </c>
      <c r="Y140" s="181">
        <f t="shared" si="7"/>
        <v>6.0000000000000001E-3</v>
      </c>
      <c r="Z140" s="181">
        <v>0</v>
      </c>
      <c r="AA140" s="182">
        <f t="shared" si="8"/>
        <v>0</v>
      </c>
      <c r="AR140" s="18" t="s">
        <v>217</v>
      </c>
      <c r="AT140" s="18" t="s">
        <v>214</v>
      </c>
      <c r="AU140" s="18" t="s">
        <v>89</v>
      </c>
      <c r="AY140" s="18" t="s">
        <v>195</v>
      </c>
      <c r="BE140" s="118">
        <f t="shared" si="9"/>
        <v>0</v>
      </c>
      <c r="BF140" s="118">
        <f t="shared" si="10"/>
        <v>0</v>
      </c>
      <c r="BG140" s="118">
        <f t="shared" si="11"/>
        <v>0</v>
      </c>
      <c r="BH140" s="118">
        <f t="shared" si="12"/>
        <v>0</v>
      </c>
      <c r="BI140" s="118">
        <f t="shared" si="13"/>
        <v>0</v>
      </c>
      <c r="BJ140" s="18" t="s">
        <v>89</v>
      </c>
      <c r="BK140" s="118">
        <f t="shared" si="14"/>
        <v>0</v>
      </c>
      <c r="BL140" s="18" t="s">
        <v>200</v>
      </c>
      <c r="BM140" s="18" t="s">
        <v>802</v>
      </c>
    </row>
    <row r="141" spans="2:65" s="1" customFormat="1" ht="31.5" customHeight="1">
      <c r="B141" s="35"/>
      <c r="C141" s="175" t="s">
        <v>354</v>
      </c>
      <c r="D141" s="175" t="s">
        <v>196</v>
      </c>
      <c r="E141" s="176" t="s">
        <v>803</v>
      </c>
      <c r="F141" s="262" t="s">
        <v>804</v>
      </c>
      <c r="G141" s="262"/>
      <c r="H141" s="262"/>
      <c r="I141" s="262"/>
      <c r="J141" s="177" t="s">
        <v>199</v>
      </c>
      <c r="K141" s="178">
        <v>6</v>
      </c>
      <c r="L141" s="263">
        <v>0</v>
      </c>
      <c r="M141" s="264"/>
      <c r="N141" s="265">
        <f t="shared" si="5"/>
        <v>0</v>
      </c>
      <c r="O141" s="265"/>
      <c r="P141" s="265"/>
      <c r="Q141" s="265"/>
      <c r="R141" s="37"/>
      <c r="T141" s="180" t="s">
        <v>20</v>
      </c>
      <c r="U141" s="44" t="s">
        <v>44</v>
      </c>
      <c r="V141" s="36"/>
      <c r="W141" s="181">
        <f t="shared" si="6"/>
        <v>0</v>
      </c>
      <c r="X141" s="181">
        <v>0</v>
      </c>
      <c r="Y141" s="181">
        <f t="shared" si="7"/>
        <v>0</v>
      </c>
      <c r="Z141" s="181">
        <v>0</v>
      </c>
      <c r="AA141" s="182">
        <f t="shared" si="8"/>
        <v>0</v>
      </c>
      <c r="AR141" s="18" t="s">
        <v>200</v>
      </c>
      <c r="AT141" s="18" t="s">
        <v>196</v>
      </c>
      <c r="AU141" s="18" t="s">
        <v>89</v>
      </c>
      <c r="AY141" s="18" t="s">
        <v>195</v>
      </c>
      <c r="BE141" s="118">
        <f t="shared" si="9"/>
        <v>0</v>
      </c>
      <c r="BF141" s="118">
        <f t="shared" si="10"/>
        <v>0</v>
      </c>
      <c r="BG141" s="118">
        <f t="shared" si="11"/>
        <v>0</v>
      </c>
      <c r="BH141" s="118">
        <f t="shared" si="12"/>
        <v>0</v>
      </c>
      <c r="BI141" s="118">
        <f t="shared" si="13"/>
        <v>0</v>
      </c>
      <c r="BJ141" s="18" t="s">
        <v>89</v>
      </c>
      <c r="BK141" s="118">
        <f t="shared" si="14"/>
        <v>0</v>
      </c>
      <c r="BL141" s="18" t="s">
        <v>200</v>
      </c>
      <c r="BM141" s="18" t="s">
        <v>805</v>
      </c>
    </row>
    <row r="142" spans="2:65" s="1" customFormat="1" ht="22.5" customHeight="1">
      <c r="B142" s="35"/>
      <c r="C142" s="183" t="s">
        <v>10</v>
      </c>
      <c r="D142" s="183" t="s">
        <v>214</v>
      </c>
      <c r="E142" s="184" t="s">
        <v>806</v>
      </c>
      <c r="F142" s="266" t="s">
        <v>807</v>
      </c>
      <c r="G142" s="266"/>
      <c r="H142" s="266"/>
      <c r="I142" s="266"/>
      <c r="J142" s="185" t="s">
        <v>246</v>
      </c>
      <c r="K142" s="186">
        <v>0.06</v>
      </c>
      <c r="L142" s="267">
        <v>0</v>
      </c>
      <c r="M142" s="268"/>
      <c r="N142" s="269">
        <f t="shared" si="5"/>
        <v>0</v>
      </c>
      <c r="O142" s="265"/>
      <c r="P142" s="265"/>
      <c r="Q142" s="265"/>
      <c r="R142" s="37"/>
      <c r="T142" s="180" t="s">
        <v>20</v>
      </c>
      <c r="U142" s="44" t="s">
        <v>44</v>
      </c>
      <c r="V142" s="36"/>
      <c r="W142" s="181">
        <f t="shared" si="6"/>
        <v>0</v>
      </c>
      <c r="X142" s="181">
        <v>1</v>
      </c>
      <c r="Y142" s="181">
        <f t="shared" si="7"/>
        <v>0.06</v>
      </c>
      <c r="Z142" s="181">
        <v>0</v>
      </c>
      <c r="AA142" s="182">
        <f t="shared" si="8"/>
        <v>0</v>
      </c>
      <c r="AR142" s="18" t="s">
        <v>217</v>
      </c>
      <c r="AT142" s="18" t="s">
        <v>214</v>
      </c>
      <c r="AU142" s="18" t="s">
        <v>89</v>
      </c>
      <c r="AY142" s="18" t="s">
        <v>195</v>
      </c>
      <c r="BE142" s="118">
        <f t="shared" si="9"/>
        <v>0</v>
      </c>
      <c r="BF142" s="118">
        <f t="shared" si="10"/>
        <v>0</v>
      </c>
      <c r="BG142" s="118">
        <f t="shared" si="11"/>
        <v>0</v>
      </c>
      <c r="BH142" s="118">
        <f t="shared" si="12"/>
        <v>0</v>
      </c>
      <c r="BI142" s="118">
        <f t="shared" si="13"/>
        <v>0</v>
      </c>
      <c r="BJ142" s="18" t="s">
        <v>89</v>
      </c>
      <c r="BK142" s="118">
        <f t="shared" si="14"/>
        <v>0</v>
      </c>
      <c r="BL142" s="18" t="s">
        <v>200</v>
      </c>
      <c r="BM142" s="18" t="s">
        <v>808</v>
      </c>
    </row>
    <row r="143" spans="2:65" s="10" customFormat="1" ht="29.85" customHeight="1">
      <c r="B143" s="164"/>
      <c r="C143" s="165"/>
      <c r="D143" s="174" t="s">
        <v>255</v>
      </c>
      <c r="E143" s="174"/>
      <c r="F143" s="174"/>
      <c r="G143" s="174"/>
      <c r="H143" s="174"/>
      <c r="I143" s="174"/>
      <c r="J143" s="174"/>
      <c r="K143" s="174"/>
      <c r="L143" s="174"/>
      <c r="M143" s="174"/>
      <c r="N143" s="275">
        <f>BK143</f>
        <v>0</v>
      </c>
      <c r="O143" s="276"/>
      <c r="P143" s="276"/>
      <c r="Q143" s="276"/>
      <c r="R143" s="167"/>
      <c r="T143" s="168"/>
      <c r="U143" s="165"/>
      <c r="V143" s="165"/>
      <c r="W143" s="169">
        <f>W144</f>
        <v>0</v>
      </c>
      <c r="X143" s="165"/>
      <c r="Y143" s="169">
        <f>Y144</f>
        <v>0</v>
      </c>
      <c r="Z143" s="165"/>
      <c r="AA143" s="170">
        <f>AA144</f>
        <v>0</v>
      </c>
      <c r="AR143" s="171" t="s">
        <v>84</v>
      </c>
      <c r="AT143" s="172" t="s">
        <v>76</v>
      </c>
      <c r="AU143" s="172" t="s">
        <v>84</v>
      </c>
      <c r="AY143" s="171" t="s">
        <v>195</v>
      </c>
      <c r="BK143" s="173">
        <f>BK144</f>
        <v>0</v>
      </c>
    </row>
    <row r="144" spans="2:65" s="1" customFormat="1" ht="44.25" customHeight="1">
      <c r="B144" s="35"/>
      <c r="C144" s="175" t="s">
        <v>361</v>
      </c>
      <c r="D144" s="175" t="s">
        <v>196</v>
      </c>
      <c r="E144" s="176" t="s">
        <v>263</v>
      </c>
      <c r="F144" s="262" t="s">
        <v>264</v>
      </c>
      <c r="G144" s="262"/>
      <c r="H144" s="262"/>
      <c r="I144" s="262"/>
      <c r="J144" s="177" t="s">
        <v>237</v>
      </c>
      <c r="K144" s="178">
        <v>354.71</v>
      </c>
      <c r="L144" s="263">
        <v>0</v>
      </c>
      <c r="M144" s="264"/>
      <c r="N144" s="265">
        <f>ROUND(L144*K144,2)</f>
        <v>0</v>
      </c>
      <c r="O144" s="265"/>
      <c r="P144" s="265"/>
      <c r="Q144" s="265"/>
      <c r="R144" s="37"/>
      <c r="T144" s="180" t="s">
        <v>20</v>
      </c>
      <c r="U144" s="44" t="s">
        <v>44</v>
      </c>
      <c r="V144" s="36"/>
      <c r="W144" s="181">
        <f>V144*K144</f>
        <v>0</v>
      </c>
      <c r="X144" s="181">
        <v>0</v>
      </c>
      <c r="Y144" s="181">
        <f>X144*K144</f>
        <v>0</v>
      </c>
      <c r="Z144" s="181">
        <v>0</v>
      </c>
      <c r="AA144" s="182">
        <f>Z144*K144</f>
        <v>0</v>
      </c>
      <c r="AR144" s="18" t="s">
        <v>200</v>
      </c>
      <c r="AT144" s="18" t="s">
        <v>196</v>
      </c>
      <c r="AU144" s="18" t="s">
        <v>89</v>
      </c>
      <c r="AY144" s="18" t="s">
        <v>195</v>
      </c>
      <c r="BE144" s="118">
        <f>IF(U144="základná",N144,0)</f>
        <v>0</v>
      </c>
      <c r="BF144" s="118">
        <f>IF(U144="znížená",N144,0)</f>
        <v>0</v>
      </c>
      <c r="BG144" s="118">
        <f>IF(U144="zákl. prenesená",N144,0)</f>
        <v>0</v>
      </c>
      <c r="BH144" s="118">
        <f>IF(U144="zníž. prenesená",N144,0)</f>
        <v>0</v>
      </c>
      <c r="BI144" s="118">
        <f>IF(U144="nulová",N144,0)</f>
        <v>0</v>
      </c>
      <c r="BJ144" s="18" t="s">
        <v>89</v>
      </c>
      <c r="BK144" s="118">
        <f>ROUND(L144*K144,2)</f>
        <v>0</v>
      </c>
      <c r="BL144" s="18" t="s">
        <v>200</v>
      </c>
      <c r="BM144" s="18" t="s">
        <v>809</v>
      </c>
    </row>
    <row r="145" spans="2:65" s="10" customFormat="1" ht="29.85" customHeight="1">
      <c r="B145" s="164"/>
      <c r="C145" s="165"/>
      <c r="D145" s="174" t="s">
        <v>258</v>
      </c>
      <c r="E145" s="174"/>
      <c r="F145" s="174"/>
      <c r="G145" s="174"/>
      <c r="H145" s="174"/>
      <c r="I145" s="174"/>
      <c r="J145" s="174"/>
      <c r="K145" s="174"/>
      <c r="L145" s="174"/>
      <c r="M145" s="174"/>
      <c r="N145" s="275">
        <f>BK145</f>
        <v>0</v>
      </c>
      <c r="O145" s="276"/>
      <c r="P145" s="276"/>
      <c r="Q145" s="276"/>
      <c r="R145" s="167"/>
      <c r="T145" s="168"/>
      <c r="U145" s="165"/>
      <c r="V145" s="165"/>
      <c r="W145" s="169">
        <f>W146</f>
        <v>0</v>
      </c>
      <c r="X145" s="165"/>
      <c r="Y145" s="169">
        <f>Y146</f>
        <v>0</v>
      </c>
      <c r="Z145" s="165"/>
      <c r="AA145" s="170">
        <f>AA146</f>
        <v>0</v>
      </c>
      <c r="AR145" s="171" t="s">
        <v>84</v>
      </c>
      <c r="AT145" s="172" t="s">
        <v>76</v>
      </c>
      <c r="AU145" s="172" t="s">
        <v>84</v>
      </c>
      <c r="AY145" s="171" t="s">
        <v>195</v>
      </c>
      <c r="BK145" s="173">
        <f>BK146</f>
        <v>0</v>
      </c>
    </row>
    <row r="146" spans="2:65" s="1" customFormat="1" ht="44.25" customHeight="1">
      <c r="B146" s="35"/>
      <c r="C146" s="175" t="s">
        <v>366</v>
      </c>
      <c r="D146" s="175" t="s">
        <v>196</v>
      </c>
      <c r="E146" s="176" t="s">
        <v>810</v>
      </c>
      <c r="F146" s="262" t="s">
        <v>811</v>
      </c>
      <c r="G146" s="262"/>
      <c r="H146" s="262"/>
      <c r="I146" s="262"/>
      <c r="J146" s="177" t="s">
        <v>246</v>
      </c>
      <c r="K146" s="178">
        <v>76.92</v>
      </c>
      <c r="L146" s="263">
        <v>0</v>
      </c>
      <c r="M146" s="264"/>
      <c r="N146" s="265">
        <f>ROUND(L146*K146,2)</f>
        <v>0</v>
      </c>
      <c r="O146" s="265"/>
      <c r="P146" s="265"/>
      <c r="Q146" s="265"/>
      <c r="R146" s="37"/>
      <c r="T146" s="180" t="s">
        <v>20</v>
      </c>
      <c r="U146" s="44" t="s">
        <v>44</v>
      </c>
      <c r="V146" s="36"/>
      <c r="W146" s="181">
        <f>V146*K146</f>
        <v>0</v>
      </c>
      <c r="X146" s="181">
        <v>0</v>
      </c>
      <c r="Y146" s="181">
        <f>X146*K146</f>
        <v>0</v>
      </c>
      <c r="Z146" s="181">
        <v>0</v>
      </c>
      <c r="AA146" s="182">
        <f>Z146*K146</f>
        <v>0</v>
      </c>
      <c r="AR146" s="18" t="s">
        <v>200</v>
      </c>
      <c r="AT146" s="18" t="s">
        <v>196</v>
      </c>
      <c r="AU146" s="18" t="s">
        <v>89</v>
      </c>
      <c r="AY146" s="18" t="s">
        <v>195</v>
      </c>
      <c r="BE146" s="118">
        <f>IF(U146="základná",N146,0)</f>
        <v>0</v>
      </c>
      <c r="BF146" s="118">
        <f>IF(U146="znížená",N146,0)</f>
        <v>0</v>
      </c>
      <c r="BG146" s="118">
        <f>IF(U146="zákl. prenesená",N146,0)</f>
        <v>0</v>
      </c>
      <c r="BH146" s="118">
        <f>IF(U146="zníž. prenesená",N146,0)</f>
        <v>0</v>
      </c>
      <c r="BI146" s="118">
        <f>IF(U146="nulová",N146,0)</f>
        <v>0</v>
      </c>
      <c r="BJ146" s="18" t="s">
        <v>89</v>
      </c>
      <c r="BK146" s="118">
        <f>ROUND(L146*K146,2)</f>
        <v>0</v>
      </c>
      <c r="BL146" s="18" t="s">
        <v>200</v>
      </c>
      <c r="BM146" s="18" t="s">
        <v>812</v>
      </c>
    </row>
    <row r="147" spans="2:65" s="1" customFormat="1" ht="49.95" customHeight="1">
      <c r="B147" s="35"/>
      <c r="C147" s="36"/>
      <c r="D147" s="166" t="s">
        <v>252</v>
      </c>
      <c r="E147" s="36"/>
      <c r="F147" s="36"/>
      <c r="G147" s="36"/>
      <c r="H147" s="36"/>
      <c r="I147" s="36"/>
      <c r="J147" s="36"/>
      <c r="K147" s="36"/>
      <c r="L147" s="36"/>
      <c r="M147" s="36"/>
      <c r="N147" s="277">
        <f t="shared" ref="N147:N152" si="15">BK147</f>
        <v>0</v>
      </c>
      <c r="O147" s="278"/>
      <c r="P147" s="278"/>
      <c r="Q147" s="278"/>
      <c r="R147" s="37"/>
      <c r="T147" s="150"/>
      <c r="U147" s="36"/>
      <c r="V147" s="36"/>
      <c r="W147" s="36"/>
      <c r="X147" s="36"/>
      <c r="Y147" s="36"/>
      <c r="Z147" s="36"/>
      <c r="AA147" s="78"/>
      <c r="AT147" s="18" t="s">
        <v>76</v>
      </c>
      <c r="AU147" s="18" t="s">
        <v>77</v>
      </c>
      <c r="AY147" s="18" t="s">
        <v>253</v>
      </c>
      <c r="BK147" s="118">
        <f>SUM(BK148:BK152)</f>
        <v>0</v>
      </c>
    </row>
    <row r="148" spans="2:65" s="1" customFormat="1" ht="22.35" customHeight="1">
      <c r="B148" s="35"/>
      <c r="C148" s="187" t="s">
        <v>20</v>
      </c>
      <c r="D148" s="187" t="s">
        <v>196</v>
      </c>
      <c r="E148" s="188" t="s">
        <v>20</v>
      </c>
      <c r="F148" s="270" t="s">
        <v>20</v>
      </c>
      <c r="G148" s="270"/>
      <c r="H148" s="270"/>
      <c r="I148" s="270"/>
      <c r="J148" s="189" t="s">
        <v>20</v>
      </c>
      <c r="K148" s="179"/>
      <c r="L148" s="263"/>
      <c r="M148" s="265"/>
      <c r="N148" s="265">
        <f t="shared" si="15"/>
        <v>0</v>
      </c>
      <c r="O148" s="265"/>
      <c r="P148" s="265"/>
      <c r="Q148" s="265"/>
      <c r="R148" s="37"/>
      <c r="T148" s="180" t="s">
        <v>20</v>
      </c>
      <c r="U148" s="190" t="s">
        <v>44</v>
      </c>
      <c r="V148" s="36"/>
      <c r="W148" s="36"/>
      <c r="X148" s="36"/>
      <c r="Y148" s="36"/>
      <c r="Z148" s="36"/>
      <c r="AA148" s="78"/>
      <c r="AT148" s="18" t="s">
        <v>253</v>
      </c>
      <c r="AU148" s="18" t="s">
        <v>84</v>
      </c>
      <c r="AY148" s="18" t="s">
        <v>253</v>
      </c>
      <c r="BE148" s="118">
        <f>IF(U148="základná",N148,0)</f>
        <v>0</v>
      </c>
      <c r="BF148" s="118">
        <f>IF(U148="znížená",N148,0)</f>
        <v>0</v>
      </c>
      <c r="BG148" s="118">
        <f>IF(U148="zákl. prenesená",N148,0)</f>
        <v>0</v>
      </c>
      <c r="BH148" s="118">
        <f>IF(U148="zníž. prenesená",N148,0)</f>
        <v>0</v>
      </c>
      <c r="BI148" s="118">
        <f>IF(U148="nulová",N148,0)</f>
        <v>0</v>
      </c>
      <c r="BJ148" s="18" t="s">
        <v>89</v>
      </c>
      <c r="BK148" s="118">
        <f>L148*K148</f>
        <v>0</v>
      </c>
    </row>
    <row r="149" spans="2:65" s="1" customFormat="1" ht="22.35" customHeight="1">
      <c r="B149" s="35"/>
      <c r="C149" s="187" t="s">
        <v>20</v>
      </c>
      <c r="D149" s="187" t="s">
        <v>196</v>
      </c>
      <c r="E149" s="188" t="s">
        <v>20</v>
      </c>
      <c r="F149" s="270" t="s">
        <v>20</v>
      </c>
      <c r="G149" s="270"/>
      <c r="H149" s="270"/>
      <c r="I149" s="270"/>
      <c r="J149" s="189" t="s">
        <v>20</v>
      </c>
      <c r="K149" s="179"/>
      <c r="L149" s="263"/>
      <c r="M149" s="265"/>
      <c r="N149" s="265">
        <f t="shared" si="15"/>
        <v>0</v>
      </c>
      <c r="O149" s="265"/>
      <c r="P149" s="265"/>
      <c r="Q149" s="265"/>
      <c r="R149" s="37"/>
      <c r="T149" s="180" t="s">
        <v>20</v>
      </c>
      <c r="U149" s="190" t="s">
        <v>44</v>
      </c>
      <c r="V149" s="36"/>
      <c r="W149" s="36"/>
      <c r="X149" s="36"/>
      <c r="Y149" s="36"/>
      <c r="Z149" s="36"/>
      <c r="AA149" s="78"/>
      <c r="AT149" s="18" t="s">
        <v>253</v>
      </c>
      <c r="AU149" s="18" t="s">
        <v>84</v>
      </c>
      <c r="AY149" s="18" t="s">
        <v>253</v>
      </c>
      <c r="BE149" s="118">
        <f>IF(U149="základná",N149,0)</f>
        <v>0</v>
      </c>
      <c r="BF149" s="118">
        <f>IF(U149="znížená",N149,0)</f>
        <v>0</v>
      </c>
      <c r="BG149" s="118">
        <f>IF(U149="zákl. prenesená",N149,0)</f>
        <v>0</v>
      </c>
      <c r="BH149" s="118">
        <f>IF(U149="zníž. prenesená",N149,0)</f>
        <v>0</v>
      </c>
      <c r="BI149" s="118">
        <f>IF(U149="nulová",N149,0)</f>
        <v>0</v>
      </c>
      <c r="BJ149" s="18" t="s">
        <v>89</v>
      </c>
      <c r="BK149" s="118">
        <f>L149*K149</f>
        <v>0</v>
      </c>
    </row>
    <row r="150" spans="2:65" s="1" customFormat="1" ht="22.35" customHeight="1">
      <c r="B150" s="35"/>
      <c r="C150" s="187" t="s">
        <v>20</v>
      </c>
      <c r="D150" s="187" t="s">
        <v>196</v>
      </c>
      <c r="E150" s="188" t="s">
        <v>20</v>
      </c>
      <c r="F150" s="270" t="s">
        <v>20</v>
      </c>
      <c r="G150" s="270"/>
      <c r="H150" s="270"/>
      <c r="I150" s="270"/>
      <c r="J150" s="189" t="s">
        <v>20</v>
      </c>
      <c r="K150" s="179"/>
      <c r="L150" s="263"/>
      <c r="M150" s="265"/>
      <c r="N150" s="265">
        <f t="shared" si="15"/>
        <v>0</v>
      </c>
      <c r="O150" s="265"/>
      <c r="P150" s="265"/>
      <c r="Q150" s="265"/>
      <c r="R150" s="37"/>
      <c r="T150" s="180" t="s">
        <v>20</v>
      </c>
      <c r="U150" s="190" t="s">
        <v>44</v>
      </c>
      <c r="V150" s="36"/>
      <c r="W150" s="36"/>
      <c r="X150" s="36"/>
      <c r="Y150" s="36"/>
      <c r="Z150" s="36"/>
      <c r="AA150" s="78"/>
      <c r="AT150" s="18" t="s">
        <v>253</v>
      </c>
      <c r="AU150" s="18" t="s">
        <v>84</v>
      </c>
      <c r="AY150" s="18" t="s">
        <v>253</v>
      </c>
      <c r="BE150" s="118">
        <f>IF(U150="základná",N150,0)</f>
        <v>0</v>
      </c>
      <c r="BF150" s="118">
        <f>IF(U150="znížená",N150,0)</f>
        <v>0</v>
      </c>
      <c r="BG150" s="118">
        <f>IF(U150="zákl. prenesená",N150,0)</f>
        <v>0</v>
      </c>
      <c r="BH150" s="118">
        <f>IF(U150="zníž. prenesená",N150,0)</f>
        <v>0</v>
      </c>
      <c r="BI150" s="118">
        <f>IF(U150="nulová",N150,0)</f>
        <v>0</v>
      </c>
      <c r="BJ150" s="18" t="s">
        <v>89</v>
      </c>
      <c r="BK150" s="118">
        <f>L150*K150</f>
        <v>0</v>
      </c>
    </row>
    <row r="151" spans="2:65" s="1" customFormat="1" ht="22.35" customHeight="1">
      <c r="B151" s="35"/>
      <c r="C151" s="187" t="s">
        <v>20</v>
      </c>
      <c r="D151" s="187" t="s">
        <v>196</v>
      </c>
      <c r="E151" s="188" t="s">
        <v>20</v>
      </c>
      <c r="F151" s="270" t="s">
        <v>20</v>
      </c>
      <c r="G151" s="270"/>
      <c r="H151" s="270"/>
      <c r="I151" s="270"/>
      <c r="J151" s="189" t="s">
        <v>20</v>
      </c>
      <c r="K151" s="179"/>
      <c r="L151" s="263"/>
      <c r="M151" s="265"/>
      <c r="N151" s="265">
        <f t="shared" si="15"/>
        <v>0</v>
      </c>
      <c r="O151" s="265"/>
      <c r="P151" s="265"/>
      <c r="Q151" s="265"/>
      <c r="R151" s="37"/>
      <c r="T151" s="180" t="s">
        <v>20</v>
      </c>
      <c r="U151" s="190" t="s">
        <v>44</v>
      </c>
      <c r="V151" s="36"/>
      <c r="W151" s="36"/>
      <c r="X151" s="36"/>
      <c r="Y151" s="36"/>
      <c r="Z151" s="36"/>
      <c r="AA151" s="78"/>
      <c r="AT151" s="18" t="s">
        <v>253</v>
      </c>
      <c r="AU151" s="18" t="s">
        <v>84</v>
      </c>
      <c r="AY151" s="18" t="s">
        <v>253</v>
      </c>
      <c r="BE151" s="118">
        <f>IF(U151="základná",N151,0)</f>
        <v>0</v>
      </c>
      <c r="BF151" s="118">
        <f>IF(U151="znížená",N151,0)</f>
        <v>0</v>
      </c>
      <c r="BG151" s="118">
        <f>IF(U151="zákl. prenesená",N151,0)</f>
        <v>0</v>
      </c>
      <c r="BH151" s="118">
        <f>IF(U151="zníž. prenesená",N151,0)</f>
        <v>0</v>
      </c>
      <c r="BI151" s="118">
        <f>IF(U151="nulová",N151,0)</f>
        <v>0</v>
      </c>
      <c r="BJ151" s="18" t="s">
        <v>89</v>
      </c>
      <c r="BK151" s="118">
        <f>L151*K151</f>
        <v>0</v>
      </c>
    </row>
    <row r="152" spans="2:65" s="1" customFormat="1" ht="22.35" customHeight="1">
      <c r="B152" s="35"/>
      <c r="C152" s="187" t="s">
        <v>20</v>
      </c>
      <c r="D152" s="187" t="s">
        <v>196</v>
      </c>
      <c r="E152" s="188" t="s">
        <v>20</v>
      </c>
      <c r="F152" s="270" t="s">
        <v>20</v>
      </c>
      <c r="G152" s="270"/>
      <c r="H152" s="270"/>
      <c r="I152" s="270"/>
      <c r="J152" s="189" t="s">
        <v>20</v>
      </c>
      <c r="K152" s="179"/>
      <c r="L152" s="263"/>
      <c r="M152" s="265"/>
      <c r="N152" s="265">
        <f t="shared" si="15"/>
        <v>0</v>
      </c>
      <c r="O152" s="265"/>
      <c r="P152" s="265"/>
      <c r="Q152" s="265"/>
      <c r="R152" s="37"/>
      <c r="T152" s="180" t="s">
        <v>20</v>
      </c>
      <c r="U152" s="190" t="s">
        <v>44</v>
      </c>
      <c r="V152" s="56"/>
      <c r="W152" s="56"/>
      <c r="X152" s="56"/>
      <c r="Y152" s="56"/>
      <c r="Z152" s="56"/>
      <c r="AA152" s="58"/>
      <c r="AT152" s="18" t="s">
        <v>253</v>
      </c>
      <c r="AU152" s="18" t="s">
        <v>84</v>
      </c>
      <c r="AY152" s="18" t="s">
        <v>253</v>
      </c>
      <c r="BE152" s="118">
        <f>IF(U152="základná",N152,0)</f>
        <v>0</v>
      </c>
      <c r="BF152" s="118">
        <f>IF(U152="znížená",N152,0)</f>
        <v>0</v>
      </c>
      <c r="BG152" s="118">
        <f>IF(U152="zákl. prenesená",N152,0)</f>
        <v>0</v>
      </c>
      <c r="BH152" s="118">
        <f>IF(U152="zníž. prenesená",N152,0)</f>
        <v>0</v>
      </c>
      <c r="BI152" s="118">
        <f>IF(U152="nulová",N152,0)</f>
        <v>0</v>
      </c>
      <c r="BJ152" s="18" t="s">
        <v>89</v>
      </c>
      <c r="BK152" s="118">
        <f>L152*K152</f>
        <v>0</v>
      </c>
    </row>
    <row r="153" spans="2:65" s="1" customFormat="1" ht="6.9" customHeight="1">
      <c r="B153" s="59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1"/>
    </row>
  </sheetData>
  <sheetProtection password="CC35" sheet="1" objects="1" scenarios="1" formatCells="0" formatColumns="0" formatRows="0" sort="0" autoFilter="0"/>
  <mergeCells count="154">
    <mergeCell ref="H1:K1"/>
    <mergeCell ref="S2:AC2"/>
    <mergeCell ref="F151:I151"/>
    <mergeCell ref="L151:M151"/>
    <mergeCell ref="N151:Q151"/>
    <mergeCell ref="F152:I152"/>
    <mergeCell ref="L152:M152"/>
    <mergeCell ref="N152:Q152"/>
    <mergeCell ref="N120:Q120"/>
    <mergeCell ref="N121:Q121"/>
    <mergeCell ref="N122:Q122"/>
    <mergeCell ref="N143:Q143"/>
    <mergeCell ref="N145:Q145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42:I142"/>
    <mergeCell ref="L142:M142"/>
    <mergeCell ref="N142:Q142"/>
    <mergeCell ref="F144:I144"/>
    <mergeCell ref="L144:M144"/>
    <mergeCell ref="N144:Q144"/>
    <mergeCell ref="F146:I146"/>
    <mergeCell ref="L146:M146"/>
    <mergeCell ref="N146:Q146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11:P111"/>
    <mergeCell ref="F112:P112"/>
    <mergeCell ref="M114:P114"/>
    <mergeCell ref="M116:Q116"/>
    <mergeCell ref="M117:Q117"/>
    <mergeCell ref="F119:I119"/>
    <mergeCell ref="L119:M119"/>
    <mergeCell ref="N119:Q119"/>
    <mergeCell ref="F123:I123"/>
    <mergeCell ref="L123:M123"/>
    <mergeCell ref="N123:Q123"/>
    <mergeCell ref="D98:H98"/>
    <mergeCell ref="N98:Q98"/>
    <mergeCell ref="D99:H99"/>
    <mergeCell ref="N99:Q99"/>
    <mergeCell ref="D100:H100"/>
    <mergeCell ref="N100:Q100"/>
    <mergeCell ref="N101:Q101"/>
    <mergeCell ref="L103:Q103"/>
    <mergeCell ref="C109:Q109"/>
    <mergeCell ref="N89:Q89"/>
    <mergeCell ref="N90:Q90"/>
    <mergeCell ref="N91:Q91"/>
    <mergeCell ref="N92:Q92"/>
    <mergeCell ref="N93:Q93"/>
    <mergeCell ref="N95:Q95"/>
    <mergeCell ref="D96:H96"/>
    <mergeCell ref="N96:Q96"/>
    <mergeCell ref="D97:H97"/>
    <mergeCell ref="N97:Q9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é sú hodnoty K, M." sqref="D148:D153">
      <formula1>"K, M"</formula1>
    </dataValidation>
    <dataValidation type="list" allowBlank="1" showInputMessage="1" showErrorMessage="1" error="Povolené sú hodnoty základná, znížená, nulová." sqref="U148:U153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19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6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18</vt:i4>
      </vt:variant>
      <vt:variant>
        <vt:lpstr>Pomenované rozsahy</vt:lpstr>
      </vt:variant>
      <vt:variant>
        <vt:i4>36</vt:i4>
      </vt:variant>
    </vt:vector>
  </HeadingPairs>
  <TitlesOfParts>
    <vt:vector size="54" baseType="lpstr">
      <vt:lpstr>Rekapitulácia stavby</vt:lpstr>
      <vt:lpstr>K01 - Kancelária</vt:lpstr>
      <vt:lpstr>V01 - Váha</vt:lpstr>
      <vt:lpstr>B01 - B1  Bunka č.1</vt:lpstr>
      <vt:lpstr>B02 - B2  Bunka č.2</vt:lpstr>
      <vt:lpstr>B03 - B3  Bunka č.3</vt:lpstr>
      <vt:lpstr>B04 - B4  Bunka č.4</vt:lpstr>
      <vt:lpstr>B05 - B5  Bunka č.5</vt:lpstr>
      <vt:lpstr>B06 - B6  Bunka č.6</vt:lpstr>
      <vt:lpstr>BP01 - Betónová plocha</vt:lpstr>
      <vt:lpstr>BP02 - Betónová plocha po...</vt:lpstr>
      <vt:lpstr>PK01 - Plocha pre kompostery</vt:lpstr>
      <vt:lpstr>AK01 - Areálová komunikácia</vt:lpstr>
      <vt:lpstr>OP01 - Oplotenie</vt:lpstr>
      <vt:lpstr>PV01 - Pripojenie na rozv...</vt:lpstr>
      <vt:lpstr>KZ01 - Kanalizácia + žumpa</vt:lpstr>
      <vt:lpstr>EI01 - Elektroinštalácia</vt:lpstr>
      <vt:lpstr>TS01 - Terénne a sadové ú...</vt:lpstr>
      <vt:lpstr>'AK01 - Areálová komunikácia'!Názvy_tlače</vt:lpstr>
      <vt:lpstr>'B01 - B1  Bunka č.1'!Názvy_tlače</vt:lpstr>
      <vt:lpstr>'B02 - B2  Bunka č.2'!Názvy_tlače</vt:lpstr>
      <vt:lpstr>'B03 - B3  Bunka č.3'!Názvy_tlače</vt:lpstr>
      <vt:lpstr>'B04 - B4  Bunka č.4'!Názvy_tlače</vt:lpstr>
      <vt:lpstr>'B05 - B5  Bunka č.5'!Názvy_tlače</vt:lpstr>
      <vt:lpstr>'B06 - B6  Bunka č.6'!Názvy_tlače</vt:lpstr>
      <vt:lpstr>'BP01 - Betónová plocha'!Názvy_tlače</vt:lpstr>
      <vt:lpstr>'BP02 - Betónová plocha po...'!Názvy_tlače</vt:lpstr>
      <vt:lpstr>'EI01 - Elektroinštalácia'!Názvy_tlače</vt:lpstr>
      <vt:lpstr>'K01 - Kancelária'!Názvy_tlače</vt:lpstr>
      <vt:lpstr>'KZ01 - Kanalizácia + žumpa'!Názvy_tlače</vt:lpstr>
      <vt:lpstr>'OP01 - Oplotenie'!Názvy_tlače</vt:lpstr>
      <vt:lpstr>'PK01 - Plocha pre kompostery'!Názvy_tlače</vt:lpstr>
      <vt:lpstr>'PV01 - Pripojenie na rozv...'!Názvy_tlače</vt:lpstr>
      <vt:lpstr>'Rekapitulácia stavby'!Názvy_tlače</vt:lpstr>
      <vt:lpstr>'TS01 - Terénne a sadové ú...'!Názvy_tlače</vt:lpstr>
      <vt:lpstr>'V01 - Váha'!Názvy_tlače</vt:lpstr>
      <vt:lpstr>'AK01 - Areálová komunikácia'!Oblasť_tlače</vt:lpstr>
      <vt:lpstr>'B01 - B1  Bunka č.1'!Oblasť_tlače</vt:lpstr>
      <vt:lpstr>'B02 - B2  Bunka č.2'!Oblasť_tlače</vt:lpstr>
      <vt:lpstr>'B03 - B3  Bunka č.3'!Oblasť_tlače</vt:lpstr>
      <vt:lpstr>'B04 - B4  Bunka č.4'!Oblasť_tlače</vt:lpstr>
      <vt:lpstr>'B05 - B5  Bunka č.5'!Oblasť_tlače</vt:lpstr>
      <vt:lpstr>'B06 - B6  Bunka č.6'!Oblasť_tlače</vt:lpstr>
      <vt:lpstr>'BP01 - Betónová plocha'!Oblasť_tlače</vt:lpstr>
      <vt:lpstr>'BP02 - Betónová plocha po...'!Oblasť_tlače</vt:lpstr>
      <vt:lpstr>'EI01 - Elektroinštalácia'!Oblasť_tlače</vt:lpstr>
      <vt:lpstr>'K01 - Kancelária'!Oblasť_tlače</vt:lpstr>
      <vt:lpstr>'KZ01 - Kanalizácia + žumpa'!Oblasť_tlače</vt:lpstr>
      <vt:lpstr>'OP01 - Oplotenie'!Oblasť_tlače</vt:lpstr>
      <vt:lpstr>'PK01 - Plocha pre kompostery'!Oblasť_tlače</vt:lpstr>
      <vt:lpstr>'PV01 - Pripojenie na rozv...'!Oblasť_tlače</vt:lpstr>
      <vt:lpstr>'Rekapitulácia stavby'!Oblasť_tlače</vt:lpstr>
      <vt:lpstr>'TS01 - Terénne a sadové ú...'!Oblasť_tlače</vt:lpstr>
      <vt:lpstr>'V01 - Váha'!Oblasť_tlače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DESKTOP-5RG93PL\Zia</dc:creator>
  <cp:lastModifiedBy>Microsoft</cp:lastModifiedBy>
  <dcterms:created xsi:type="dcterms:W3CDTF">2018-04-23T09:50:44Z</dcterms:created>
  <dcterms:modified xsi:type="dcterms:W3CDTF">2018-04-23T09:51:24Z</dcterms:modified>
</cp:coreProperties>
</file>